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5/NUEVO CURSO INTENSIVO DATA POWER/SESIONES DIRECTO/ULTIMA CLASE/"/>
    </mc:Choice>
  </mc:AlternateContent>
  <xr:revisionPtr revIDLastSave="81" documentId="8_{F963F1DF-651B-459B-9155-CF983812A56A}" xr6:coauthVersionLast="47" xr6:coauthVersionMax="47" xr10:uidLastSave="{89D13126-5C0D-4186-A4DB-3CFEE3496382}"/>
  <bookViews>
    <workbookView xWindow="0" yWindow="0" windowWidth="28800" windowHeight="16200" tabRatio="816" xr2:uid="{92CC657A-38E7-4A41-B255-05C7AC6466A0}"/>
  </bookViews>
  <sheets>
    <sheet name="Análisis Datos" sheetId="9" r:id="rId1"/>
    <sheet name="Cta Resultados" sheetId="6" r:id="rId2"/>
    <sheet name="Facturas 2024" sheetId="30" r:id="rId3"/>
    <sheet name="Facturas 2025" sheetId="31" r:id="rId4"/>
    <sheet name="Gastos 2024" sheetId="32" r:id="rId5"/>
    <sheet name="Gastos 2025" sheetId="33" r:id="rId6"/>
  </sheets>
  <definedNames>
    <definedName name="_xlnm._FilterDatabase" localSheetId="2" hidden="1">'Facturas 2024'!$A$1:$G$212</definedName>
    <definedName name="_xlnm._FilterDatabase" localSheetId="3" hidden="1">'Facturas 2025'!$A$1:$G$171</definedName>
    <definedName name="_xlnm._FilterDatabase" localSheetId="4" hidden="1">'Gastos 2024'!$A$1:$G$409</definedName>
    <definedName name="_xlnm._FilterDatabase" localSheetId="5" hidden="1">'Gastos 2025'!$A$1:$G$588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" i="6" l="1"/>
  <c r="AM4" i="6" s="1"/>
  <c r="AN3" i="6"/>
  <c r="AN4" i="6" s="1"/>
  <c r="AO3" i="6"/>
  <c r="AO4" i="6" s="1"/>
  <c r="AP3" i="6"/>
  <c r="AP4" i="6" s="1"/>
  <c r="AQ3" i="6"/>
  <c r="AQ4" i="6" s="1"/>
  <c r="AL3" i="6"/>
  <c r="AL4" i="6" s="1"/>
  <c r="AG3" i="6"/>
  <c r="AG4" i="6" s="1"/>
  <c r="AH3" i="6"/>
  <c r="AH4" i="6" s="1"/>
  <c r="AI3" i="6"/>
  <c r="AI4" i="6" s="1"/>
  <c r="AJ3" i="6"/>
  <c r="AJ4" i="6" s="1"/>
  <c r="AK3" i="6"/>
  <c r="AK4" i="6" s="1"/>
  <c r="AF3" i="6"/>
  <c r="AF4" i="6" s="1"/>
  <c r="J9" i="9"/>
  <c r="R19" i="6"/>
  <c r="S19" i="6"/>
  <c r="T19" i="6"/>
  <c r="U19" i="6"/>
  <c r="V19" i="6"/>
  <c r="W19" i="6"/>
  <c r="X19" i="6"/>
  <c r="Y19" i="6"/>
  <c r="Z19" i="6"/>
  <c r="AA19" i="6"/>
  <c r="AB19" i="6"/>
  <c r="Q19" i="6"/>
  <c r="AC19" i="6" s="1"/>
  <c r="U3" i="6"/>
  <c r="X3" i="6"/>
  <c r="Q3" i="6"/>
  <c r="F3" i="33"/>
  <c r="F4" i="33"/>
  <c r="F5" i="33"/>
  <c r="T14" i="6" s="1"/>
  <c r="F6" i="33"/>
  <c r="F7" i="33"/>
  <c r="F8" i="33"/>
  <c r="F9" i="33"/>
  <c r="F10" i="33"/>
  <c r="F11" i="33"/>
  <c r="F12" i="33"/>
  <c r="F13" i="33"/>
  <c r="R14" i="6" s="1"/>
  <c r="F14" i="33"/>
  <c r="F15" i="33"/>
  <c r="F16" i="33"/>
  <c r="T15" i="6" s="1"/>
  <c r="F17" i="33"/>
  <c r="R17" i="6" s="1"/>
  <c r="F18" i="33"/>
  <c r="F19" i="33"/>
  <c r="F20" i="33"/>
  <c r="F21" i="33"/>
  <c r="F22" i="33"/>
  <c r="S15" i="6" s="1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V18" i="6" s="1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V13" i="6" s="1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W9" i="6" s="1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F111" i="33"/>
  <c r="F112" i="33"/>
  <c r="F113" i="33"/>
  <c r="F114" i="33"/>
  <c r="F115" i="33"/>
  <c r="F116" i="33"/>
  <c r="F117" i="33"/>
  <c r="F118" i="33"/>
  <c r="F119" i="33"/>
  <c r="F120" i="33"/>
  <c r="F121" i="33"/>
  <c r="F122" i="33"/>
  <c r="F123" i="33"/>
  <c r="F124" i="33"/>
  <c r="F125" i="33"/>
  <c r="F126" i="33"/>
  <c r="F127" i="33"/>
  <c r="F128" i="33"/>
  <c r="F129" i="33"/>
  <c r="F130" i="33"/>
  <c r="F131" i="33"/>
  <c r="F132" i="33"/>
  <c r="F133" i="33"/>
  <c r="F134" i="33"/>
  <c r="F135" i="33"/>
  <c r="F136" i="33"/>
  <c r="F137" i="33"/>
  <c r="F138" i="33"/>
  <c r="F139" i="33"/>
  <c r="F140" i="33"/>
  <c r="F141" i="33"/>
  <c r="F142" i="33"/>
  <c r="F143" i="33"/>
  <c r="F144" i="33"/>
  <c r="F145" i="33"/>
  <c r="F146" i="33"/>
  <c r="F147" i="33"/>
  <c r="F148" i="33"/>
  <c r="F149" i="33"/>
  <c r="F150" i="33"/>
  <c r="F151" i="33"/>
  <c r="F152" i="33"/>
  <c r="F153" i="33"/>
  <c r="F154" i="33"/>
  <c r="F155" i="33"/>
  <c r="F156" i="33"/>
  <c r="F157" i="33"/>
  <c r="AB17" i="6" s="1"/>
  <c r="F158" i="33"/>
  <c r="F159" i="33"/>
  <c r="F160" i="33"/>
  <c r="F161" i="33"/>
  <c r="F162" i="33"/>
  <c r="F163" i="33"/>
  <c r="F164" i="33"/>
  <c r="F165" i="33"/>
  <c r="F166" i="33"/>
  <c r="F167" i="33"/>
  <c r="F168" i="33"/>
  <c r="F169" i="33"/>
  <c r="F170" i="33"/>
  <c r="F171" i="33"/>
  <c r="F172" i="33"/>
  <c r="F173" i="33"/>
  <c r="F174" i="33"/>
  <c r="F175" i="33"/>
  <c r="F176" i="33"/>
  <c r="F177" i="33"/>
  <c r="F178" i="33"/>
  <c r="F179" i="33"/>
  <c r="F180" i="33"/>
  <c r="F181" i="33"/>
  <c r="F182" i="33"/>
  <c r="F183" i="33"/>
  <c r="F184" i="33"/>
  <c r="F185" i="33"/>
  <c r="F186" i="33"/>
  <c r="F187" i="33"/>
  <c r="F188" i="33"/>
  <c r="F189" i="33"/>
  <c r="F190" i="33"/>
  <c r="F191" i="33"/>
  <c r="F192" i="33"/>
  <c r="F193" i="33"/>
  <c r="F194" i="33"/>
  <c r="F195" i="33"/>
  <c r="F196" i="33"/>
  <c r="F197" i="33"/>
  <c r="F198" i="33"/>
  <c r="F199" i="33"/>
  <c r="F200" i="33"/>
  <c r="F201" i="33"/>
  <c r="F202" i="33"/>
  <c r="F203" i="33"/>
  <c r="F204" i="33"/>
  <c r="F205" i="33"/>
  <c r="F206" i="33"/>
  <c r="F207" i="33"/>
  <c r="F208" i="33"/>
  <c r="F209" i="33"/>
  <c r="F210" i="33"/>
  <c r="F211" i="33"/>
  <c r="F212" i="33"/>
  <c r="F213" i="33"/>
  <c r="F214" i="33"/>
  <c r="F215" i="33"/>
  <c r="F216" i="33"/>
  <c r="F217" i="33"/>
  <c r="F218" i="33"/>
  <c r="F219" i="33"/>
  <c r="F220" i="33"/>
  <c r="F221" i="33"/>
  <c r="F222" i="33"/>
  <c r="F223" i="33"/>
  <c r="F224" i="33"/>
  <c r="F225" i="33"/>
  <c r="F226" i="33"/>
  <c r="F227" i="33"/>
  <c r="F228" i="33"/>
  <c r="F229" i="33"/>
  <c r="F230" i="33"/>
  <c r="F231" i="33"/>
  <c r="F232" i="33"/>
  <c r="F233" i="33"/>
  <c r="F234" i="33"/>
  <c r="F235" i="33"/>
  <c r="F236" i="33"/>
  <c r="F237" i="33"/>
  <c r="F238" i="33"/>
  <c r="F239" i="33"/>
  <c r="F240" i="33"/>
  <c r="F241" i="33"/>
  <c r="F242" i="33"/>
  <c r="F243" i="33"/>
  <c r="F244" i="33"/>
  <c r="F245" i="33"/>
  <c r="F246" i="33"/>
  <c r="F247" i="33"/>
  <c r="F248" i="33"/>
  <c r="F249" i="33"/>
  <c r="F250" i="33"/>
  <c r="F251" i="33"/>
  <c r="F252" i="33"/>
  <c r="F253" i="33"/>
  <c r="F254" i="33"/>
  <c r="F255" i="33"/>
  <c r="F256" i="33"/>
  <c r="F257" i="33"/>
  <c r="F258" i="33"/>
  <c r="F259" i="33"/>
  <c r="F260" i="33"/>
  <c r="F261" i="33"/>
  <c r="F262" i="33"/>
  <c r="F263" i="33"/>
  <c r="F264" i="33"/>
  <c r="F265" i="33"/>
  <c r="F266" i="33"/>
  <c r="F267" i="33"/>
  <c r="F268" i="33"/>
  <c r="F269" i="33"/>
  <c r="F270" i="33"/>
  <c r="F271" i="33"/>
  <c r="F272" i="33"/>
  <c r="F273" i="33"/>
  <c r="F274" i="33"/>
  <c r="F275" i="33"/>
  <c r="F276" i="33"/>
  <c r="F277" i="33"/>
  <c r="F278" i="33"/>
  <c r="F279" i="33"/>
  <c r="F280" i="33"/>
  <c r="F281" i="33"/>
  <c r="F282" i="33"/>
  <c r="F283" i="33"/>
  <c r="F284" i="33"/>
  <c r="F285" i="33"/>
  <c r="F286" i="33"/>
  <c r="F287" i="33"/>
  <c r="F288" i="33"/>
  <c r="F289" i="33"/>
  <c r="F290" i="33"/>
  <c r="F291" i="33"/>
  <c r="F292" i="33"/>
  <c r="F293" i="33"/>
  <c r="F294" i="33"/>
  <c r="F295" i="33"/>
  <c r="F296" i="33"/>
  <c r="F297" i="33"/>
  <c r="F298" i="33"/>
  <c r="F299" i="33"/>
  <c r="F300" i="33"/>
  <c r="F301" i="33"/>
  <c r="F302" i="33"/>
  <c r="F303" i="33"/>
  <c r="F304" i="33"/>
  <c r="F305" i="33"/>
  <c r="F306" i="33"/>
  <c r="F307" i="33"/>
  <c r="F308" i="33"/>
  <c r="F309" i="33"/>
  <c r="F310" i="33"/>
  <c r="F311" i="33"/>
  <c r="F312" i="33"/>
  <c r="F313" i="33"/>
  <c r="F314" i="33"/>
  <c r="F315" i="33"/>
  <c r="F316" i="33"/>
  <c r="F317" i="33"/>
  <c r="F318" i="33"/>
  <c r="F319" i="33"/>
  <c r="F320" i="33"/>
  <c r="F321" i="33"/>
  <c r="F322" i="33"/>
  <c r="F323" i="33"/>
  <c r="F324" i="33"/>
  <c r="F325" i="33"/>
  <c r="F326" i="33"/>
  <c r="F327" i="33"/>
  <c r="F328" i="33"/>
  <c r="F329" i="33"/>
  <c r="F330" i="33"/>
  <c r="F331" i="33"/>
  <c r="F332" i="33"/>
  <c r="F333" i="33"/>
  <c r="F334" i="33"/>
  <c r="F335" i="33"/>
  <c r="F336" i="33"/>
  <c r="F337" i="33"/>
  <c r="F338" i="33"/>
  <c r="F339" i="33"/>
  <c r="F340" i="33"/>
  <c r="F341" i="33"/>
  <c r="F342" i="33"/>
  <c r="F343" i="33"/>
  <c r="F344" i="33"/>
  <c r="F345" i="33"/>
  <c r="F346" i="33"/>
  <c r="F347" i="33"/>
  <c r="F348" i="33"/>
  <c r="F349" i="33"/>
  <c r="F350" i="33"/>
  <c r="F351" i="33"/>
  <c r="F352" i="33"/>
  <c r="F353" i="33"/>
  <c r="F354" i="33"/>
  <c r="F355" i="33"/>
  <c r="F356" i="33"/>
  <c r="F357" i="33"/>
  <c r="F358" i="33"/>
  <c r="F359" i="33"/>
  <c r="F360" i="33"/>
  <c r="F361" i="33"/>
  <c r="F362" i="33"/>
  <c r="F363" i="33"/>
  <c r="F364" i="33"/>
  <c r="F365" i="33"/>
  <c r="F366" i="33"/>
  <c r="F367" i="33"/>
  <c r="F368" i="33"/>
  <c r="F369" i="33"/>
  <c r="F370" i="33"/>
  <c r="F371" i="33"/>
  <c r="F372" i="33"/>
  <c r="F373" i="33"/>
  <c r="F374" i="33"/>
  <c r="F375" i="33"/>
  <c r="F376" i="33"/>
  <c r="F377" i="33"/>
  <c r="F378" i="33"/>
  <c r="F379" i="33"/>
  <c r="F380" i="33"/>
  <c r="F381" i="33"/>
  <c r="F382" i="33"/>
  <c r="F383" i="33"/>
  <c r="F384" i="33"/>
  <c r="F385" i="33"/>
  <c r="F386" i="33"/>
  <c r="F387" i="33"/>
  <c r="F388" i="33"/>
  <c r="F389" i="33"/>
  <c r="F390" i="33"/>
  <c r="F391" i="33"/>
  <c r="F392" i="33"/>
  <c r="F393" i="33"/>
  <c r="F394" i="33"/>
  <c r="F395" i="33"/>
  <c r="F396" i="33"/>
  <c r="F397" i="33"/>
  <c r="F398" i="33"/>
  <c r="F399" i="33"/>
  <c r="F400" i="33"/>
  <c r="F401" i="33"/>
  <c r="F402" i="33"/>
  <c r="F403" i="33"/>
  <c r="F404" i="33"/>
  <c r="F405" i="33"/>
  <c r="F406" i="33"/>
  <c r="F407" i="33"/>
  <c r="F408" i="33"/>
  <c r="F409" i="33"/>
  <c r="F410" i="33"/>
  <c r="F411" i="33"/>
  <c r="F412" i="33"/>
  <c r="F413" i="33"/>
  <c r="F414" i="33"/>
  <c r="F415" i="33"/>
  <c r="F416" i="33"/>
  <c r="F417" i="33"/>
  <c r="F418" i="33"/>
  <c r="F419" i="33"/>
  <c r="F420" i="33"/>
  <c r="F421" i="33"/>
  <c r="F422" i="33"/>
  <c r="F423" i="33"/>
  <c r="F424" i="33"/>
  <c r="F425" i="33"/>
  <c r="F426" i="33"/>
  <c r="F427" i="33"/>
  <c r="F428" i="33"/>
  <c r="F429" i="33"/>
  <c r="F430" i="33"/>
  <c r="F431" i="33"/>
  <c r="F432" i="33"/>
  <c r="F433" i="33"/>
  <c r="F434" i="33"/>
  <c r="F435" i="33"/>
  <c r="F436" i="33"/>
  <c r="F437" i="33"/>
  <c r="F438" i="33"/>
  <c r="F439" i="33"/>
  <c r="F440" i="33"/>
  <c r="F441" i="33"/>
  <c r="F442" i="33"/>
  <c r="F443" i="33"/>
  <c r="F444" i="33"/>
  <c r="F445" i="33"/>
  <c r="F446" i="33"/>
  <c r="F447" i="33"/>
  <c r="F448" i="33"/>
  <c r="F449" i="33"/>
  <c r="F450" i="33"/>
  <c r="F451" i="33"/>
  <c r="F452" i="33"/>
  <c r="F453" i="33"/>
  <c r="F454" i="33"/>
  <c r="F455" i="33"/>
  <c r="F456" i="33"/>
  <c r="F457" i="33"/>
  <c r="F458" i="33"/>
  <c r="F459" i="33"/>
  <c r="F460" i="33"/>
  <c r="F461" i="33"/>
  <c r="F462" i="33"/>
  <c r="F463" i="33"/>
  <c r="F464" i="33"/>
  <c r="F465" i="33"/>
  <c r="F466" i="33"/>
  <c r="F467" i="33"/>
  <c r="F468" i="33"/>
  <c r="F469" i="33"/>
  <c r="F470" i="33"/>
  <c r="F471" i="33"/>
  <c r="F472" i="33"/>
  <c r="F473" i="33"/>
  <c r="F474" i="33"/>
  <c r="F475" i="33"/>
  <c r="F476" i="33"/>
  <c r="F477" i="33"/>
  <c r="F478" i="33"/>
  <c r="F479" i="33"/>
  <c r="F480" i="33"/>
  <c r="F481" i="33"/>
  <c r="F482" i="33"/>
  <c r="F483" i="33"/>
  <c r="F484" i="33"/>
  <c r="F485" i="33"/>
  <c r="F486" i="33"/>
  <c r="F487" i="33"/>
  <c r="F488" i="33"/>
  <c r="F489" i="33"/>
  <c r="F490" i="33"/>
  <c r="F491" i="33"/>
  <c r="F492" i="33"/>
  <c r="F493" i="33"/>
  <c r="F494" i="33"/>
  <c r="F495" i="33"/>
  <c r="F496" i="33"/>
  <c r="F497" i="33"/>
  <c r="F498" i="33"/>
  <c r="F499" i="33"/>
  <c r="F500" i="33"/>
  <c r="F501" i="33"/>
  <c r="F502" i="33"/>
  <c r="F503" i="33"/>
  <c r="F504" i="33"/>
  <c r="F505" i="33"/>
  <c r="F506" i="33"/>
  <c r="F507" i="33"/>
  <c r="F508" i="33"/>
  <c r="F509" i="33"/>
  <c r="F510" i="33"/>
  <c r="F511" i="33"/>
  <c r="F512" i="33"/>
  <c r="F513" i="33"/>
  <c r="F514" i="33"/>
  <c r="F515" i="33"/>
  <c r="F516" i="33"/>
  <c r="F517" i="33"/>
  <c r="F518" i="33"/>
  <c r="F519" i="33"/>
  <c r="F520" i="33"/>
  <c r="F521" i="33"/>
  <c r="F522" i="33"/>
  <c r="F523" i="33"/>
  <c r="F524" i="33"/>
  <c r="F525" i="33"/>
  <c r="F526" i="33"/>
  <c r="F527" i="33"/>
  <c r="F528" i="33"/>
  <c r="F529" i="33"/>
  <c r="F530" i="33"/>
  <c r="F531" i="33"/>
  <c r="F532" i="33"/>
  <c r="F533" i="33"/>
  <c r="F534" i="33"/>
  <c r="F535" i="33"/>
  <c r="F536" i="33"/>
  <c r="F537" i="33"/>
  <c r="F538" i="33"/>
  <c r="F539" i="33"/>
  <c r="F540" i="33"/>
  <c r="F541" i="33"/>
  <c r="F542" i="33"/>
  <c r="F543" i="33"/>
  <c r="F544" i="33"/>
  <c r="F545" i="33"/>
  <c r="F546" i="33"/>
  <c r="F547" i="33"/>
  <c r="F548" i="33"/>
  <c r="F549" i="33"/>
  <c r="F550" i="33"/>
  <c r="F551" i="33"/>
  <c r="F552" i="33"/>
  <c r="F553" i="33"/>
  <c r="F554" i="33"/>
  <c r="F555" i="33"/>
  <c r="F556" i="33"/>
  <c r="F557" i="33"/>
  <c r="F558" i="33"/>
  <c r="F559" i="33"/>
  <c r="F560" i="33"/>
  <c r="F561" i="33"/>
  <c r="F562" i="33"/>
  <c r="F563" i="33"/>
  <c r="F564" i="33"/>
  <c r="F565" i="33"/>
  <c r="F566" i="33"/>
  <c r="F567" i="33"/>
  <c r="F568" i="33"/>
  <c r="F569" i="33"/>
  <c r="F570" i="33"/>
  <c r="F571" i="33"/>
  <c r="F572" i="33"/>
  <c r="F573" i="33"/>
  <c r="F574" i="33"/>
  <c r="F575" i="33"/>
  <c r="F576" i="33"/>
  <c r="F577" i="33"/>
  <c r="F578" i="33"/>
  <c r="F579" i="33"/>
  <c r="F580" i="33"/>
  <c r="F581" i="33"/>
  <c r="F582" i="33"/>
  <c r="F583" i="33"/>
  <c r="F584" i="33"/>
  <c r="F585" i="33"/>
  <c r="F586" i="33"/>
  <c r="F587" i="33"/>
  <c r="F588" i="33"/>
  <c r="F2" i="33"/>
  <c r="G9" i="9"/>
  <c r="H3" i="31"/>
  <c r="H4" i="31"/>
  <c r="H5" i="31"/>
  <c r="H6" i="31"/>
  <c r="H7" i="31"/>
  <c r="H8" i="31"/>
  <c r="H9" i="31"/>
  <c r="H10" i="31"/>
  <c r="H11" i="31"/>
  <c r="S3" i="6" s="1"/>
  <c r="H12" i="31"/>
  <c r="H13" i="31"/>
  <c r="H14" i="31"/>
  <c r="H15" i="31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H111" i="31"/>
  <c r="H112" i="31"/>
  <c r="H113" i="31"/>
  <c r="H114" i="31"/>
  <c r="H115" i="31"/>
  <c r="H116" i="31"/>
  <c r="H117" i="31"/>
  <c r="H118" i="31"/>
  <c r="H119" i="31"/>
  <c r="H120" i="31"/>
  <c r="H121" i="31"/>
  <c r="H122" i="31"/>
  <c r="H123" i="31"/>
  <c r="H124" i="31"/>
  <c r="H125" i="31"/>
  <c r="H126" i="31"/>
  <c r="H127" i="31"/>
  <c r="H128" i="31"/>
  <c r="H129" i="31"/>
  <c r="H130" i="31"/>
  <c r="H131" i="31"/>
  <c r="H132" i="31"/>
  <c r="H133" i="31"/>
  <c r="H134" i="31"/>
  <c r="H135" i="31"/>
  <c r="H136" i="31"/>
  <c r="H137" i="31"/>
  <c r="H138" i="31"/>
  <c r="H139" i="31"/>
  <c r="H140" i="31"/>
  <c r="H141" i="31"/>
  <c r="H142" i="31"/>
  <c r="H143" i="31"/>
  <c r="H144" i="31"/>
  <c r="H145" i="31"/>
  <c r="H146" i="31"/>
  <c r="H147" i="31"/>
  <c r="H148" i="31"/>
  <c r="H149" i="31"/>
  <c r="H150" i="31"/>
  <c r="H151" i="31"/>
  <c r="H152" i="31"/>
  <c r="H153" i="31"/>
  <c r="H154" i="31"/>
  <c r="H155" i="31"/>
  <c r="H156" i="31"/>
  <c r="H157" i="31"/>
  <c r="H158" i="31"/>
  <c r="H159" i="31"/>
  <c r="H160" i="31"/>
  <c r="H161" i="31"/>
  <c r="H162" i="31"/>
  <c r="H163" i="31"/>
  <c r="H164" i="31"/>
  <c r="H165" i="31"/>
  <c r="H166" i="31"/>
  <c r="H167" i="31"/>
  <c r="H168" i="31"/>
  <c r="H169" i="31"/>
  <c r="H170" i="31"/>
  <c r="H171" i="31"/>
  <c r="H172" i="31"/>
  <c r="H173" i="31"/>
  <c r="H174" i="31"/>
  <c r="H175" i="31"/>
  <c r="H176" i="31"/>
  <c r="H177" i="31"/>
  <c r="H178" i="31"/>
  <c r="H179" i="31"/>
  <c r="H180" i="31"/>
  <c r="H181" i="31"/>
  <c r="H182" i="31"/>
  <c r="H183" i="31"/>
  <c r="H184" i="31"/>
  <c r="H185" i="31"/>
  <c r="H186" i="31"/>
  <c r="H187" i="31"/>
  <c r="H188" i="31"/>
  <c r="H189" i="31"/>
  <c r="H190" i="31"/>
  <c r="H191" i="31"/>
  <c r="H192" i="31"/>
  <c r="H193" i="31"/>
  <c r="H194" i="31"/>
  <c r="H195" i="31"/>
  <c r="H196" i="31"/>
  <c r="H197" i="31"/>
  <c r="H198" i="31"/>
  <c r="H199" i="31"/>
  <c r="H200" i="31"/>
  <c r="H201" i="31"/>
  <c r="H202" i="31"/>
  <c r="H203" i="31"/>
  <c r="H204" i="31"/>
  <c r="H205" i="31"/>
  <c r="H206" i="31"/>
  <c r="H207" i="31"/>
  <c r="H208" i="31"/>
  <c r="H209" i="31"/>
  <c r="H210" i="31"/>
  <c r="H211" i="31"/>
  <c r="H212" i="31"/>
  <c r="H213" i="31"/>
  <c r="H214" i="31"/>
  <c r="H215" i="31"/>
  <c r="H216" i="31"/>
  <c r="H217" i="31"/>
  <c r="H218" i="31"/>
  <c r="H219" i="31"/>
  <c r="H220" i="31"/>
  <c r="H221" i="31"/>
  <c r="H222" i="31"/>
  <c r="H223" i="31"/>
  <c r="H224" i="31"/>
  <c r="H225" i="31"/>
  <c r="H226" i="31"/>
  <c r="H227" i="31"/>
  <c r="H228" i="31"/>
  <c r="H229" i="31"/>
  <c r="H230" i="31"/>
  <c r="H231" i="31"/>
  <c r="H232" i="31"/>
  <c r="H233" i="31"/>
  <c r="H234" i="31"/>
  <c r="H235" i="31"/>
  <c r="H236" i="31"/>
  <c r="H237" i="31"/>
  <c r="H238" i="31"/>
  <c r="H239" i="31"/>
  <c r="H240" i="31"/>
  <c r="H241" i="31"/>
  <c r="H242" i="31"/>
  <c r="H243" i="31"/>
  <c r="H244" i="31"/>
  <c r="H245" i="31"/>
  <c r="H246" i="31"/>
  <c r="H247" i="31"/>
  <c r="H248" i="31"/>
  <c r="H249" i="31"/>
  <c r="H250" i="31"/>
  <c r="H251" i="31"/>
  <c r="H252" i="31"/>
  <c r="H253" i="31"/>
  <c r="H254" i="31"/>
  <c r="H255" i="31"/>
  <c r="H256" i="31"/>
  <c r="H257" i="31"/>
  <c r="H258" i="31"/>
  <c r="H259" i="31"/>
  <c r="H260" i="31"/>
  <c r="H261" i="31"/>
  <c r="H262" i="31"/>
  <c r="H263" i="31"/>
  <c r="H264" i="31"/>
  <c r="H265" i="31"/>
  <c r="H266" i="31"/>
  <c r="H267" i="31"/>
  <c r="H268" i="31"/>
  <c r="H269" i="31"/>
  <c r="H270" i="31"/>
  <c r="H271" i="31"/>
  <c r="H272" i="31"/>
  <c r="H273" i="31"/>
  <c r="H274" i="31"/>
  <c r="H275" i="31"/>
  <c r="H276" i="31"/>
  <c r="H277" i="31"/>
  <c r="H278" i="31"/>
  <c r="H279" i="31"/>
  <c r="H280" i="31"/>
  <c r="H281" i="31"/>
  <c r="H282" i="31"/>
  <c r="H283" i="31"/>
  <c r="H284" i="31"/>
  <c r="H285" i="31"/>
  <c r="H286" i="31"/>
  <c r="H287" i="31"/>
  <c r="H288" i="31"/>
  <c r="H289" i="31"/>
  <c r="H290" i="31"/>
  <c r="H291" i="31"/>
  <c r="H292" i="31"/>
  <c r="H293" i="31"/>
  <c r="H294" i="31"/>
  <c r="H295" i="31"/>
  <c r="H296" i="31"/>
  <c r="H297" i="31"/>
  <c r="H298" i="31"/>
  <c r="H299" i="31"/>
  <c r="H300" i="31"/>
  <c r="H301" i="31"/>
  <c r="H302" i="31"/>
  <c r="H303" i="31"/>
  <c r="H304" i="31"/>
  <c r="H305" i="31"/>
  <c r="H306" i="31"/>
  <c r="H307" i="31"/>
  <c r="H308" i="31"/>
  <c r="H309" i="31"/>
  <c r="H310" i="31"/>
  <c r="H311" i="31"/>
  <c r="H312" i="31"/>
  <c r="H313" i="31"/>
  <c r="H314" i="31"/>
  <c r="H315" i="31"/>
  <c r="H316" i="31"/>
  <c r="H317" i="31"/>
  <c r="H318" i="31"/>
  <c r="H319" i="31"/>
  <c r="H320" i="31"/>
  <c r="H321" i="31"/>
  <c r="H322" i="31"/>
  <c r="H323" i="31"/>
  <c r="H324" i="31"/>
  <c r="H325" i="31"/>
  <c r="H326" i="31"/>
  <c r="H327" i="31"/>
  <c r="H328" i="31"/>
  <c r="H329" i="31"/>
  <c r="H330" i="31"/>
  <c r="H331" i="31"/>
  <c r="H332" i="31"/>
  <c r="H333" i="31"/>
  <c r="H334" i="31"/>
  <c r="H335" i="31"/>
  <c r="H336" i="31"/>
  <c r="H337" i="31"/>
  <c r="H338" i="31"/>
  <c r="H339" i="31"/>
  <c r="H340" i="31"/>
  <c r="H341" i="31"/>
  <c r="H342" i="31"/>
  <c r="H343" i="31"/>
  <c r="H344" i="31"/>
  <c r="H345" i="31"/>
  <c r="H346" i="31"/>
  <c r="H347" i="31"/>
  <c r="H348" i="31"/>
  <c r="H349" i="31"/>
  <c r="H350" i="31"/>
  <c r="H351" i="31"/>
  <c r="H352" i="31"/>
  <c r="H353" i="31"/>
  <c r="H354" i="31"/>
  <c r="H355" i="31"/>
  <c r="H356" i="31"/>
  <c r="H357" i="31"/>
  <c r="H358" i="31"/>
  <c r="H359" i="31"/>
  <c r="H360" i="31"/>
  <c r="H361" i="31"/>
  <c r="H362" i="31"/>
  <c r="H363" i="31"/>
  <c r="H364" i="31"/>
  <c r="H365" i="31"/>
  <c r="H366" i="31"/>
  <c r="H367" i="31"/>
  <c r="H368" i="31"/>
  <c r="H369" i="31"/>
  <c r="H370" i="31"/>
  <c r="H371" i="31"/>
  <c r="H372" i="31"/>
  <c r="H373" i="31"/>
  <c r="H374" i="31"/>
  <c r="H375" i="31"/>
  <c r="H376" i="31"/>
  <c r="H377" i="31"/>
  <c r="H378" i="31"/>
  <c r="H379" i="31"/>
  <c r="H380" i="31"/>
  <c r="H381" i="31"/>
  <c r="H382" i="31"/>
  <c r="H383" i="31"/>
  <c r="H384" i="31"/>
  <c r="H385" i="31"/>
  <c r="H386" i="31"/>
  <c r="H387" i="31"/>
  <c r="H388" i="31"/>
  <c r="H389" i="31"/>
  <c r="H390" i="31"/>
  <c r="H391" i="31"/>
  <c r="H392" i="31"/>
  <c r="H393" i="31"/>
  <c r="H394" i="31"/>
  <c r="H395" i="31"/>
  <c r="H396" i="31"/>
  <c r="H397" i="31"/>
  <c r="H398" i="31"/>
  <c r="H399" i="31"/>
  <c r="H400" i="31"/>
  <c r="H401" i="31"/>
  <c r="H402" i="31"/>
  <c r="H403" i="31"/>
  <c r="H404" i="31"/>
  <c r="H405" i="31"/>
  <c r="H406" i="31"/>
  <c r="H407" i="31"/>
  <c r="H408" i="31"/>
  <c r="H409" i="31"/>
  <c r="H410" i="31"/>
  <c r="H411" i="31"/>
  <c r="H412" i="31"/>
  <c r="H413" i="31"/>
  <c r="H414" i="31"/>
  <c r="H415" i="31"/>
  <c r="H416" i="31"/>
  <c r="H417" i="31"/>
  <c r="H418" i="31"/>
  <c r="H419" i="31"/>
  <c r="H420" i="31"/>
  <c r="H421" i="31"/>
  <c r="H422" i="31"/>
  <c r="H423" i="31"/>
  <c r="H424" i="31"/>
  <c r="H425" i="31"/>
  <c r="H426" i="31"/>
  <c r="H427" i="31"/>
  <c r="H428" i="31"/>
  <c r="H429" i="31"/>
  <c r="H430" i="31"/>
  <c r="H431" i="31"/>
  <c r="H432" i="31"/>
  <c r="H433" i="31"/>
  <c r="H434" i="31"/>
  <c r="H435" i="31"/>
  <c r="H436" i="31"/>
  <c r="H437" i="31"/>
  <c r="H438" i="31"/>
  <c r="H439" i="31"/>
  <c r="H440" i="31"/>
  <c r="H441" i="31"/>
  <c r="H442" i="31"/>
  <c r="H443" i="31"/>
  <c r="H444" i="31"/>
  <c r="H445" i="31"/>
  <c r="H446" i="31"/>
  <c r="H447" i="31"/>
  <c r="H448" i="31"/>
  <c r="H449" i="31"/>
  <c r="H450" i="31"/>
  <c r="H451" i="31"/>
  <c r="H452" i="31"/>
  <c r="H453" i="31"/>
  <c r="H454" i="31"/>
  <c r="H455" i="31"/>
  <c r="H456" i="31"/>
  <c r="H457" i="31"/>
  <c r="H458" i="31"/>
  <c r="H459" i="31"/>
  <c r="H460" i="31"/>
  <c r="H461" i="31"/>
  <c r="H462" i="31"/>
  <c r="H463" i="31"/>
  <c r="H464" i="31"/>
  <c r="H465" i="31"/>
  <c r="H466" i="31"/>
  <c r="H467" i="31"/>
  <c r="H468" i="31"/>
  <c r="H469" i="31"/>
  <c r="H470" i="31"/>
  <c r="H471" i="31"/>
  <c r="H472" i="31"/>
  <c r="H473" i="31"/>
  <c r="H474" i="31"/>
  <c r="H475" i="31"/>
  <c r="H476" i="31"/>
  <c r="H477" i="31"/>
  <c r="H478" i="31"/>
  <c r="H479" i="31"/>
  <c r="H480" i="31"/>
  <c r="H481" i="31"/>
  <c r="H482" i="31"/>
  <c r="H483" i="31"/>
  <c r="H484" i="31"/>
  <c r="H485" i="31"/>
  <c r="H486" i="31"/>
  <c r="H487" i="31"/>
  <c r="H488" i="31"/>
  <c r="H489" i="31"/>
  <c r="H490" i="31"/>
  <c r="H491" i="31"/>
  <c r="H492" i="31"/>
  <c r="H493" i="31"/>
  <c r="H494" i="31"/>
  <c r="H495" i="31"/>
  <c r="H496" i="31"/>
  <c r="H497" i="31"/>
  <c r="H498" i="31"/>
  <c r="H499" i="31"/>
  <c r="H500" i="31"/>
  <c r="H501" i="31"/>
  <c r="H502" i="31"/>
  <c r="H503" i="31"/>
  <c r="H504" i="31"/>
  <c r="H505" i="31"/>
  <c r="H506" i="31"/>
  <c r="H507" i="31"/>
  <c r="H508" i="31"/>
  <c r="H509" i="31"/>
  <c r="H510" i="31"/>
  <c r="H511" i="31"/>
  <c r="H512" i="31"/>
  <c r="H513" i="31"/>
  <c r="H514" i="31"/>
  <c r="H515" i="31"/>
  <c r="H516" i="31"/>
  <c r="H517" i="31"/>
  <c r="H518" i="31"/>
  <c r="H519" i="31"/>
  <c r="H520" i="31"/>
  <c r="H521" i="31"/>
  <c r="H522" i="31"/>
  <c r="H523" i="31"/>
  <c r="H524" i="31"/>
  <c r="H525" i="31"/>
  <c r="H526" i="31"/>
  <c r="H527" i="31"/>
  <c r="H528" i="31"/>
  <c r="H529" i="31"/>
  <c r="H530" i="31"/>
  <c r="H531" i="31"/>
  <c r="H532" i="31"/>
  <c r="H533" i="31"/>
  <c r="H534" i="31"/>
  <c r="H535" i="31"/>
  <c r="H536" i="31"/>
  <c r="H537" i="31"/>
  <c r="H538" i="31"/>
  <c r="H539" i="31"/>
  <c r="H540" i="31"/>
  <c r="H541" i="31"/>
  <c r="H542" i="31"/>
  <c r="H543" i="31"/>
  <c r="H544" i="31"/>
  <c r="H545" i="31"/>
  <c r="H546" i="31"/>
  <c r="H2" i="31"/>
  <c r="Z16" i="6"/>
  <c r="W16" i="6"/>
  <c r="R15" i="6"/>
  <c r="T13" i="6"/>
  <c r="AA17" i="6"/>
  <c r="V16" i="6"/>
  <c r="AB14" i="6"/>
  <c r="AA14" i="6"/>
  <c r="R13" i="6"/>
  <c r="Y17" i="6"/>
  <c r="T16" i="6"/>
  <c r="Z14" i="6"/>
  <c r="Q14" i="6"/>
  <c r="X17" i="6"/>
  <c r="S16" i="6"/>
  <c r="Y14" i="6"/>
  <c r="Q15" i="6"/>
  <c r="AB18" i="6"/>
  <c r="W17" i="6"/>
  <c r="R16" i="6"/>
  <c r="X14" i="6"/>
  <c r="Q16" i="6"/>
  <c r="AA18" i="6"/>
  <c r="V17" i="6"/>
  <c r="AB15" i="6"/>
  <c r="W14" i="6"/>
  <c r="Q17" i="6"/>
  <c r="Z18" i="6"/>
  <c r="U17" i="6"/>
  <c r="AA15" i="6"/>
  <c r="V14" i="6"/>
  <c r="Q13" i="6"/>
  <c r="Q18" i="6"/>
  <c r="Y18" i="6"/>
  <c r="T17" i="6"/>
  <c r="Z15" i="6"/>
  <c r="U14" i="6"/>
  <c r="AA13" i="6"/>
  <c r="W18" i="6"/>
  <c r="X15" i="6"/>
  <c r="S14" i="6"/>
  <c r="F178" i="32"/>
  <c r="F177" i="32"/>
  <c r="F176" i="32"/>
  <c r="F175" i="32"/>
  <c r="F174" i="32"/>
  <c r="F173" i="32"/>
  <c r="F172" i="32"/>
  <c r="F171" i="32"/>
  <c r="F170" i="32"/>
  <c r="F169" i="32"/>
  <c r="F168" i="32"/>
  <c r="F167" i="32"/>
  <c r="F166" i="32"/>
  <c r="F165" i="32"/>
  <c r="AR9" i="6"/>
  <c r="AR8" i="6"/>
  <c r="AE9" i="6"/>
  <c r="AE8" i="6"/>
  <c r="P7" i="6"/>
  <c r="AE7" i="6"/>
  <c r="U5" i="6"/>
  <c r="P59" i="6"/>
  <c r="P53" i="6"/>
  <c r="P54" i="6"/>
  <c r="P55" i="6"/>
  <c r="P56" i="6"/>
  <c r="P57" i="6"/>
  <c r="P58" i="6"/>
  <c r="P52" i="6"/>
  <c r="P50" i="6"/>
  <c r="P49" i="6"/>
  <c r="A14" i="6"/>
  <c r="A15" i="6"/>
  <c r="A16" i="6"/>
  <c r="A17" i="6"/>
  <c r="A18" i="6"/>
  <c r="A19" i="6"/>
  <c r="A13" i="6"/>
  <c r="F3" i="32"/>
  <c r="F4" i="32"/>
  <c r="F5" i="32"/>
  <c r="H9" i="6" s="1"/>
  <c r="F6" i="32"/>
  <c r="F7" i="32"/>
  <c r="F8" i="32"/>
  <c r="D8" i="6" s="1"/>
  <c r="D7" i="6" s="1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E8" i="6" s="1"/>
  <c r="E7" i="6" s="1"/>
  <c r="F34" i="32"/>
  <c r="F35" i="32"/>
  <c r="F36" i="32"/>
  <c r="F37" i="32"/>
  <c r="F38" i="32"/>
  <c r="F39" i="32"/>
  <c r="F8" i="6" s="1"/>
  <c r="F7" i="6" s="1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K9" i="6" s="1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L9" i="6" s="1"/>
  <c r="L7" i="6" s="1"/>
  <c r="F70" i="32"/>
  <c r="F71" i="32"/>
  <c r="G8" i="6" s="1"/>
  <c r="G7" i="6" s="1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I8" i="6" s="1"/>
  <c r="F105" i="32"/>
  <c r="F106" i="32"/>
  <c r="F107" i="32"/>
  <c r="H8" i="6" s="1"/>
  <c r="H7" i="6" s="1"/>
  <c r="F108" i="32"/>
  <c r="F109" i="32"/>
  <c r="F110" i="32"/>
  <c r="F111" i="32"/>
  <c r="F112" i="32"/>
  <c r="F113" i="32"/>
  <c r="F114" i="32"/>
  <c r="F115" i="32"/>
  <c r="F116" i="32"/>
  <c r="F117" i="32"/>
  <c r="F118" i="32"/>
  <c r="F119" i="32"/>
  <c r="F120" i="32"/>
  <c r="F121" i="32"/>
  <c r="F122" i="32"/>
  <c r="F123" i="32"/>
  <c r="F124" i="32"/>
  <c r="F125" i="32"/>
  <c r="F126" i="32"/>
  <c r="F127" i="32"/>
  <c r="F128" i="32"/>
  <c r="F129" i="32"/>
  <c r="F130" i="32"/>
  <c r="F131" i="32"/>
  <c r="F132" i="32"/>
  <c r="F133" i="32"/>
  <c r="F134" i="32"/>
  <c r="F135" i="32"/>
  <c r="F136" i="32"/>
  <c r="F137" i="32"/>
  <c r="F138" i="32"/>
  <c r="F139" i="32"/>
  <c r="F140" i="32"/>
  <c r="F141" i="32"/>
  <c r="F142" i="32"/>
  <c r="F143" i="32"/>
  <c r="F144" i="32"/>
  <c r="F145" i="32"/>
  <c r="F146" i="32"/>
  <c r="F147" i="32"/>
  <c r="F148" i="32"/>
  <c r="F149" i="32"/>
  <c r="L5" i="6" s="1"/>
  <c r="F150" i="32"/>
  <c r="F151" i="32"/>
  <c r="F152" i="32"/>
  <c r="F153" i="32"/>
  <c r="F154" i="32"/>
  <c r="F155" i="32"/>
  <c r="F156" i="32"/>
  <c r="F157" i="32"/>
  <c r="F158" i="32"/>
  <c r="F159" i="32"/>
  <c r="F160" i="32"/>
  <c r="F161" i="32"/>
  <c r="F162" i="32"/>
  <c r="G9" i="6" s="1"/>
  <c r="F163" i="32"/>
  <c r="F164" i="32"/>
  <c r="F179" i="32"/>
  <c r="F180" i="32"/>
  <c r="F181" i="32"/>
  <c r="F182" i="32"/>
  <c r="F183" i="32"/>
  <c r="F184" i="32"/>
  <c r="F185" i="32"/>
  <c r="F186" i="32"/>
  <c r="F187" i="32"/>
  <c r="F188" i="32"/>
  <c r="F189" i="32"/>
  <c r="F190" i="32"/>
  <c r="F191" i="32"/>
  <c r="F192" i="32"/>
  <c r="F193" i="32"/>
  <c r="F194" i="32"/>
  <c r="F195" i="32"/>
  <c r="F196" i="32"/>
  <c r="F197" i="32"/>
  <c r="F198" i="32"/>
  <c r="F199" i="32"/>
  <c r="F200" i="32"/>
  <c r="F201" i="32"/>
  <c r="F202" i="32"/>
  <c r="F203" i="32"/>
  <c r="F204" i="32"/>
  <c r="F205" i="32"/>
  <c r="F206" i="32"/>
  <c r="F207" i="32"/>
  <c r="F208" i="32"/>
  <c r="F209" i="32"/>
  <c r="F210" i="32"/>
  <c r="F211" i="32"/>
  <c r="F212" i="32"/>
  <c r="F213" i="32"/>
  <c r="F214" i="32"/>
  <c r="F215" i="32"/>
  <c r="F216" i="32"/>
  <c r="F217" i="32"/>
  <c r="F218" i="32"/>
  <c r="F219" i="32"/>
  <c r="F220" i="32"/>
  <c r="F221" i="32"/>
  <c r="F222" i="32"/>
  <c r="F223" i="32"/>
  <c r="F224" i="32"/>
  <c r="F225" i="32"/>
  <c r="F226" i="32"/>
  <c r="F227" i="32"/>
  <c r="F228" i="32"/>
  <c r="F229" i="32"/>
  <c r="F230" i="32"/>
  <c r="F231" i="32"/>
  <c r="F232" i="32"/>
  <c r="F233" i="32"/>
  <c r="F234" i="32"/>
  <c r="F235" i="32"/>
  <c r="F236" i="32"/>
  <c r="F237" i="32"/>
  <c r="F238" i="32"/>
  <c r="F239" i="32"/>
  <c r="F240" i="32"/>
  <c r="F241" i="32"/>
  <c r="F242" i="32"/>
  <c r="F243" i="32"/>
  <c r="F244" i="32"/>
  <c r="F245" i="32"/>
  <c r="F246" i="32"/>
  <c r="F247" i="32"/>
  <c r="F248" i="32"/>
  <c r="F249" i="32"/>
  <c r="F250" i="32"/>
  <c r="F251" i="32"/>
  <c r="F252" i="32"/>
  <c r="F253" i="32"/>
  <c r="F254" i="32"/>
  <c r="F255" i="32"/>
  <c r="F256" i="32"/>
  <c r="F257" i="32"/>
  <c r="F258" i="32"/>
  <c r="F259" i="32"/>
  <c r="F260" i="32"/>
  <c r="F261" i="32"/>
  <c r="F262" i="32"/>
  <c r="F263" i="32"/>
  <c r="F264" i="32"/>
  <c r="F265" i="32"/>
  <c r="F266" i="32"/>
  <c r="F267" i="32"/>
  <c r="F268" i="32"/>
  <c r="F269" i="32"/>
  <c r="F270" i="32"/>
  <c r="F271" i="32"/>
  <c r="F272" i="32"/>
  <c r="F273" i="32"/>
  <c r="F274" i="32"/>
  <c r="F275" i="32"/>
  <c r="F276" i="32"/>
  <c r="F277" i="32"/>
  <c r="F278" i="32"/>
  <c r="F279" i="32"/>
  <c r="F280" i="32"/>
  <c r="F281" i="32"/>
  <c r="F282" i="32"/>
  <c r="F283" i="32"/>
  <c r="F284" i="32"/>
  <c r="F285" i="32"/>
  <c r="F286" i="32"/>
  <c r="F287" i="32"/>
  <c r="F288" i="32"/>
  <c r="F289" i="32"/>
  <c r="F290" i="32"/>
  <c r="F291" i="32"/>
  <c r="F292" i="32"/>
  <c r="F293" i="32"/>
  <c r="F294" i="32"/>
  <c r="F295" i="32"/>
  <c r="F296" i="32"/>
  <c r="F297" i="32"/>
  <c r="F298" i="32"/>
  <c r="F299" i="32"/>
  <c r="F300" i="32"/>
  <c r="F301" i="32"/>
  <c r="F302" i="32"/>
  <c r="F303" i="32"/>
  <c r="F304" i="32"/>
  <c r="F305" i="32"/>
  <c r="F306" i="32"/>
  <c r="F307" i="32"/>
  <c r="F308" i="32"/>
  <c r="F309" i="32"/>
  <c r="F310" i="32"/>
  <c r="F311" i="32"/>
  <c r="F312" i="32"/>
  <c r="F313" i="32"/>
  <c r="F314" i="32"/>
  <c r="F315" i="32"/>
  <c r="F316" i="32"/>
  <c r="F317" i="32"/>
  <c r="F318" i="32"/>
  <c r="F319" i="32"/>
  <c r="F320" i="32"/>
  <c r="F321" i="32"/>
  <c r="F322" i="32"/>
  <c r="F323" i="32"/>
  <c r="F324" i="32"/>
  <c r="F325" i="32"/>
  <c r="F326" i="32"/>
  <c r="F327" i="32"/>
  <c r="F328" i="32"/>
  <c r="F329" i="32"/>
  <c r="F330" i="32"/>
  <c r="F331" i="32"/>
  <c r="F332" i="32"/>
  <c r="F333" i="32"/>
  <c r="F334" i="32"/>
  <c r="F335" i="32"/>
  <c r="F336" i="32"/>
  <c r="F337" i="32"/>
  <c r="F338" i="32"/>
  <c r="F339" i="32"/>
  <c r="F340" i="32"/>
  <c r="F341" i="32"/>
  <c r="F342" i="32"/>
  <c r="F343" i="32"/>
  <c r="F344" i="32"/>
  <c r="F345" i="32"/>
  <c r="F346" i="32"/>
  <c r="F347" i="32"/>
  <c r="F348" i="32"/>
  <c r="F349" i="32"/>
  <c r="F350" i="32"/>
  <c r="F351" i="32"/>
  <c r="F352" i="32"/>
  <c r="F353" i="32"/>
  <c r="F354" i="32"/>
  <c r="F355" i="32"/>
  <c r="F356" i="32"/>
  <c r="F357" i="32"/>
  <c r="F358" i="32"/>
  <c r="F359" i="32"/>
  <c r="F360" i="32"/>
  <c r="F361" i="32"/>
  <c r="F362" i="32"/>
  <c r="F363" i="32"/>
  <c r="F364" i="32"/>
  <c r="F365" i="32"/>
  <c r="F366" i="32"/>
  <c r="F367" i="32"/>
  <c r="F368" i="32"/>
  <c r="F369" i="32"/>
  <c r="F370" i="32"/>
  <c r="F371" i="32"/>
  <c r="F372" i="32"/>
  <c r="F373" i="32"/>
  <c r="F374" i="32"/>
  <c r="F375" i="32"/>
  <c r="F376" i="32"/>
  <c r="F377" i="32"/>
  <c r="F378" i="32"/>
  <c r="F379" i="32"/>
  <c r="F380" i="32"/>
  <c r="F381" i="32"/>
  <c r="F382" i="32"/>
  <c r="F383" i="32"/>
  <c r="F384" i="32"/>
  <c r="F385" i="32"/>
  <c r="F386" i="32"/>
  <c r="F387" i="32"/>
  <c r="F388" i="32"/>
  <c r="F389" i="32"/>
  <c r="F390" i="32"/>
  <c r="F391" i="32"/>
  <c r="F392" i="32"/>
  <c r="F393" i="32"/>
  <c r="F394" i="32"/>
  <c r="F395" i="32"/>
  <c r="F396" i="32"/>
  <c r="F397" i="32"/>
  <c r="F398" i="32"/>
  <c r="F399" i="32"/>
  <c r="F400" i="32"/>
  <c r="F401" i="32"/>
  <c r="F402" i="32"/>
  <c r="F403" i="32"/>
  <c r="F404" i="32"/>
  <c r="F405" i="32"/>
  <c r="F406" i="32"/>
  <c r="F407" i="32"/>
  <c r="F408" i="32"/>
  <c r="F409" i="32"/>
  <c r="F2" i="32"/>
  <c r="C8" i="6" s="1"/>
  <c r="C7" i="6" s="1"/>
  <c r="H213" i="30"/>
  <c r="H214" i="30"/>
  <c r="H215" i="30"/>
  <c r="H216" i="30"/>
  <c r="H217" i="30"/>
  <c r="H218" i="30"/>
  <c r="H219" i="30"/>
  <c r="H220" i="30"/>
  <c r="H221" i="30"/>
  <c r="H222" i="30"/>
  <c r="H223" i="30"/>
  <c r="H224" i="30"/>
  <c r="H225" i="30"/>
  <c r="H226" i="30"/>
  <c r="H227" i="30"/>
  <c r="H228" i="30"/>
  <c r="H229" i="30"/>
  <c r="H230" i="30"/>
  <c r="H231" i="30"/>
  <c r="H232" i="30"/>
  <c r="H233" i="30"/>
  <c r="H234" i="30"/>
  <c r="H235" i="30"/>
  <c r="H236" i="30"/>
  <c r="H237" i="30"/>
  <c r="H238" i="30"/>
  <c r="H239" i="30"/>
  <c r="H240" i="30"/>
  <c r="H241" i="30"/>
  <c r="H242" i="30"/>
  <c r="H243" i="30"/>
  <c r="H244" i="30"/>
  <c r="H245" i="30"/>
  <c r="H246" i="30"/>
  <c r="H247" i="30"/>
  <c r="H248" i="30"/>
  <c r="H249" i="30"/>
  <c r="H250" i="30"/>
  <c r="H251" i="30"/>
  <c r="H252" i="30"/>
  <c r="H253" i="30"/>
  <c r="H254" i="30"/>
  <c r="H255" i="30"/>
  <c r="H256" i="30"/>
  <c r="H257" i="30"/>
  <c r="H258" i="30"/>
  <c r="H259" i="30"/>
  <c r="H260" i="30"/>
  <c r="H261" i="30"/>
  <c r="H262" i="30"/>
  <c r="H263" i="30"/>
  <c r="H264" i="30"/>
  <c r="H265" i="30"/>
  <c r="H266" i="30"/>
  <c r="H267" i="30"/>
  <c r="H268" i="30"/>
  <c r="H269" i="30"/>
  <c r="H270" i="30"/>
  <c r="H271" i="30"/>
  <c r="H272" i="30"/>
  <c r="H273" i="30"/>
  <c r="H274" i="30"/>
  <c r="H275" i="30"/>
  <c r="H276" i="30"/>
  <c r="H277" i="30"/>
  <c r="H278" i="30"/>
  <c r="H279" i="30"/>
  <c r="H280" i="30"/>
  <c r="H281" i="30"/>
  <c r="H282" i="30"/>
  <c r="H283" i="30"/>
  <c r="H284" i="30"/>
  <c r="H285" i="30"/>
  <c r="H286" i="30"/>
  <c r="H287" i="30"/>
  <c r="H288" i="30"/>
  <c r="H289" i="30"/>
  <c r="H290" i="30"/>
  <c r="H291" i="30"/>
  <c r="H292" i="30"/>
  <c r="H293" i="30"/>
  <c r="H294" i="30"/>
  <c r="H295" i="30"/>
  <c r="H296" i="30"/>
  <c r="H297" i="30"/>
  <c r="H298" i="30"/>
  <c r="H299" i="30"/>
  <c r="H300" i="30"/>
  <c r="H301" i="30"/>
  <c r="H302" i="30"/>
  <c r="H303" i="30"/>
  <c r="H304" i="30"/>
  <c r="H305" i="30"/>
  <c r="H306" i="30"/>
  <c r="H307" i="30"/>
  <c r="H308" i="30"/>
  <c r="H309" i="30"/>
  <c r="H310" i="30"/>
  <c r="H311" i="30"/>
  <c r="H312" i="30"/>
  <c r="H313" i="30"/>
  <c r="H314" i="30"/>
  <c r="H315" i="30"/>
  <c r="H316" i="30"/>
  <c r="H317" i="30"/>
  <c r="H318" i="30"/>
  <c r="H319" i="30"/>
  <c r="H320" i="30"/>
  <c r="H321" i="30"/>
  <c r="H322" i="30"/>
  <c r="H323" i="30"/>
  <c r="H324" i="30"/>
  <c r="H325" i="30"/>
  <c r="H326" i="30"/>
  <c r="H327" i="30"/>
  <c r="H328" i="30"/>
  <c r="H329" i="30"/>
  <c r="H330" i="30"/>
  <c r="H331" i="30"/>
  <c r="H332" i="30"/>
  <c r="H333" i="30"/>
  <c r="H334" i="30"/>
  <c r="H335" i="30"/>
  <c r="H336" i="30"/>
  <c r="H337" i="30"/>
  <c r="H338" i="30"/>
  <c r="H339" i="30"/>
  <c r="H340" i="30"/>
  <c r="H341" i="30"/>
  <c r="H342" i="30"/>
  <c r="H343" i="30"/>
  <c r="H344" i="30"/>
  <c r="H345" i="30"/>
  <c r="H346" i="30"/>
  <c r="H347" i="30"/>
  <c r="H348" i="30"/>
  <c r="H349" i="30"/>
  <c r="H350" i="30"/>
  <c r="H351" i="30"/>
  <c r="H352" i="30"/>
  <c r="H353" i="30"/>
  <c r="H354" i="30"/>
  <c r="H355" i="30"/>
  <c r="H356" i="30"/>
  <c r="H357" i="30"/>
  <c r="H358" i="30"/>
  <c r="H359" i="30"/>
  <c r="H360" i="30"/>
  <c r="H361" i="30"/>
  <c r="H362" i="30"/>
  <c r="H363" i="30"/>
  <c r="H364" i="30"/>
  <c r="H365" i="30"/>
  <c r="H366" i="30"/>
  <c r="H367" i="30"/>
  <c r="H368" i="30"/>
  <c r="H369" i="30"/>
  <c r="H370" i="30"/>
  <c r="H371" i="30"/>
  <c r="H372" i="30"/>
  <c r="H373" i="30"/>
  <c r="H374" i="30"/>
  <c r="H375" i="30"/>
  <c r="H376" i="30"/>
  <c r="H377" i="30"/>
  <c r="H378" i="30"/>
  <c r="H379" i="30"/>
  <c r="H380" i="30"/>
  <c r="H381" i="30"/>
  <c r="H382" i="30"/>
  <c r="H383" i="30"/>
  <c r="H384" i="30"/>
  <c r="H385" i="30"/>
  <c r="H386" i="30"/>
  <c r="H387" i="30"/>
  <c r="H388" i="30"/>
  <c r="H389" i="30"/>
  <c r="H390" i="30"/>
  <c r="H391" i="30"/>
  <c r="H392" i="30"/>
  <c r="H393" i="30"/>
  <c r="H394" i="30"/>
  <c r="H395" i="30"/>
  <c r="H396" i="30"/>
  <c r="H397" i="30"/>
  <c r="H398" i="30"/>
  <c r="H399" i="30"/>
  <c r="H400" i="30"/>
  <c r="H401" i="30"/>
  <c r="H402" i="30"/>
  <c r="H403" i="30"/>
  <c r="H404" i="30"/>
  <c r="H405" i="30"/>
  <c r="H406" i="30"/>
  <c r="H407" i="30"/>
  <c r="H408" i="30"/>
  <c r="H409" i="30"/>
  <c r="H410" i="30"/>
  <c r="H411" i="30"/>
  <c r="H412" i="30"/>
  <c r="H413" i="30"/>
  <c r="H414" i="30"/>
  <c r="H415" i="30"/>
  <c r="H416" i="30"/>
  <c r="H417" i="30"/>
  <c r="H418" i="30"/>
  <c r="H419" i="30"/>
  <c r="H420" i="30"/>
  <c r="H421" i="30"/>
  <c r="H422" i="30"/>
  <c r="H423" i="30"/>
  <c r="H424" i="30"/>
  <c r="H425" i="30"/>
  <c r="H426" i="30"/>
  <c r="H427" i="30"/>
  <c r="H428" i="30"/>
  <c r="H429" i="30"/>
  <c r="H430" i="30"/>
  <c r="H431" i="30"/>
  <c r="H432" i="30"/>
  <c r="H433" i="30"/>
  <c r="H434" i="30"/>
  <c r="H435" i="30"/>
  <c r="H436" i="30"/>
  <c r="H437" i="30"/>
  <c r="H438" i="30"/>
  <c r="H439" i="30"/>
  <c r="H440" i="30"/>
  <c r="H441" i="30"/>
  <c r="H442" i="30"/>
  <c r="H443" i="30"/>
  <c r="H444" i="30"/>
  <c r="H445" i="30"/>
  <c r="H446" i="30"/>
  <c r="H447" i="30"/>
  <c r="H448" i="30"/>
  <c r="H449" i="30"/>
  <c r="H450" i="30"/>
  <c r="H451" i="30"/>
  <c r="H452" i="30"/>
  <c r="H453" i="30"/>
  <c r="H454" i="30"/>
  <c r="H455" i="30"/>
  <c r="H456" i="30"/>
  <c r="H457" i="30"/>
  <c r="H458" i="30"/>
  <c r="H459" i="30"/>
  <c r="H460" i="30"/>
  <c r="H461" i="30"/>
  <c r="H462" i="30"/>
  <c r="H463" i="30"/>
  <c r="H464" i="30"/>
  <c r="H465" i="30"/>
  <c r="H466" i="30"/>
  <c r="H467" i="30"/>
  <c r="H468" i="30"/>
  <c r="H469" i="30"/>
  <c r="H470" i="30"/>
  <c r="H471" i="30"/>
  <c r="H472" i="30"/>
  <c r="H473" i="30"/>
  <c r="H474" i="30"/>
  <c r="H475" i="30"/>
  <c r="H476" i="30"/>
  <c r="H477" i="30"/>
  <c r="H478" i="30"/>
  <c r="H479" i="30"/>
  <c r="H480" i="30"/>
  <c r="H481" i="30"/>
  <c r="H482" i="30"/>
  <c r="H483" i="30"/>
  <c r="H484" i="30"/>
  <c r="H485" i="30"/>
  <c r="H486" i="30"/>
  <c r="H3" i="30"/>
  <c r="H4" i="30"/>
  <c r="H5" i="30"/>
  <c r="H6" i="30"/>
  <c r="H7" i="30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H107" i="30"/>
  <c r="H108" i="30"/>
  <c r="H109" i="30"/>
  <c r="H110" i="30"/>
  <c r="H111" i="30"/>
  <c r="H112" i="30"/>
  <c r="H113" i="30"/>
  <c r="H114" i="30"/>
  <c r="H115" i="30"/>
  <c r="H116" i="30"/>
  <c r="H117" i="30"/>
  <c r="H118" i="30"/>
  <c r="H119" i="30"/>
  <c r="H120" i="30"/>
  <c r="H121" i="30"/>
  <c r="H122" i="30"/>
  <c r="H123" i="30"/>
  <c r="H124" i="30"/>
  <c r="H125" i="30"/>
  <c r="H126" i="30"/>
  <c r="H127" i="30"/>
  <c r="H128" i="30"/>
  <c r="H129" i="30"/>
  <c r="H130" i="30"/>
  <c r="H131" i="30"/>
  <c r="H132" i="30"/>
  <c r="H133" i="30"/>
  <c r="H134" i="30"/>
  <c r="H135" i="30"/>
  <c r="H136" i="30"/>
  <c r="H137" i="30"/>
  <c r="H138" i="30"/>
  <c r="H139" i="30"/>
  <c r="H140" i="30"/>
  <c r="H141" i="30"/>
  <c r="H142" i="30"/>
  <c r="H143" i="30"/>
  <c r="H144" i="30"/>
  <c r="H145" i="30"/>
  <c r="H146" i="30"/>
  <c r="H147" i="30"/>
  <c r="H148" i="30"/>
  <c r="H149" i="30"/>
  <c r="H150" i="30"/>
  <c r="H151" i="30"/>
  <c r="H152" i="30"/>
  <c r="H153" i="30"/>
  <c r="H154" i="30"/>
  <c r="H155" i="30"/>
  <c r="H156" i="30"/>
  <c r="H157" i="30"/>
  <c r="H158" i="30"/>
  <c r="H159" i="30"/>
  <c r="H160" i="30"/>
  <c r="H161" i="30"/>
  <c r="H162" i="30"/>
  <c r="H163" i="30"/>
  <c r="H164" i="30"/>
  <c r="H165" i="30"/>
  <c r="H166" i="30"/>
  <c r="H167" i="30"/>
  <c r="H168" i="30"/>
  <c r="H169" i="30"/>
  <c r="H170" i="30"/>
  <c r="H171" i="30"/>
  <c r="H172" i="30"/>
  <c r="H173" i="30"/>
  <c r="H174" i="30"/>
  <c r="H175" i="30"/>
  <c r="H176" i="30"/>
  <c r="H177" i="30"/>
  <c r="H178" i="30"/>
  <c r="H179" i="30"/>
  <c r="H180" i="30"/>
  <c r="H181" i="30"/>
  <c r="H182" i="30"/>
  <c r="H183" i="30"/>
  <c r="H184" i="30"/>
  <c r="H185" i="30"/>
  <c r="H186" i="30"/>
  <c r="H187" i="30"/>
  <c r="H188" i="30"/>
  <c r="H189" i="30"/>
  <c r="H190" i="30"/>
  <c r="H191" i="30"/>
  <c r="H192" i="30"/>
  <c r="H193" i="30"/>
  <c r="H194" i="30"/>
  <c r="H195" i="30"/>
  <c r="H196" i="30"/>
  <c r="H197" i="30"/>
  <c r="H198" i="30"/>
  <c r="H199" i="30"/>
  <c r="H200" i="30"/>
  <c r="H201" i="30"/>
  <c r="H202" i="30"/>
  <c r="H203" i="30"/>
  <c r="H204" i="30"/>
  <c r="H205" i="30"/>
  <c r="H206" i="30"/>
  <c r="H207" i="30"/>
  <c r="H208" i="30"/>
  <c r="H209" i="30"/>
  <c r="H210" i="30"/>
  <c r="H211" i="30"/>
  <c r="H212" i="30"/>
  <c r="H2" i="30"/>
  <c r="M3" i="6"/>
  <c r="L3" i="6"/>
  <c r="K3" i="6"/>
  <c r="J8" i="6"/>
  <c r="M5" i="6"/>
  <c r="K8" i="6"/>
  <c r="B5" i="6"/>
  <c r="M9" i="6"/>
  <c r="L8" i="6"/>
  <c r="F9" i="6"/>
  <c r="M8" i="6"/>
  <c r="M7" i="6" s="1"/>
  <c r="C9" i="6"/>
  <c r="D9" i="6"/>
  <c r="E9" i="6"/>
  <c r="C17" i="6"/>
  <c r="D17" i="6"/>
  <c r="E17" i="6"/>
  <c r="L17" i="6"/>
  <c r="F17" i="6"/>
  <c r="B17" i="6"/>
  <c r="N17" i="6" s="1"/>
  <c r="G17" i="6"/>
  <c r="H17" i="6"/>
  <c r="M17" i="6"/>
  <c r="I17" i="6"/>
  <c r="J17" i="6"/>
  <c r="K17" i="6"/>
  <c r="F16" i="6"/>
  <c r="H16" i="6"/>
  <c r="I16" i="6"/>
  <c r="L16" i="6"/>
  <c r="B16" i="6"/>
  <c r="N16" i="6" s="1"/>
  <c r="C16" i="6"/>
  <c r="M16" i="6"/>
  <c r="D16" i="6"/>
  <c r="E16" i="6"/>
  <c r="G16" i="6"/>
  <c r="J16" i="6"/>
  <c r="K16" i="6"/>
  <c r="C14" i="6"/>
  <c r="B14" i="6"/>
  <c r="N14" i="6" s="1"/>
  <c r="D14" i="6"/>
  <c r="E14" i="6"/>
  <c r="F14" i="6"/>
  <c r="G14" i="6"/>
  <c r="I14" i="6"/>
  <c r="J14" i="6"/>
  <c r="K14" i="6"/>
  <c r="L14" i="6"/>
  <c r="M14" i="6"/>
  <c r="I15" i="6"/>
  <c r="J15" i="6"/>
  <c r="K15" i="6"/>
  <c r="H15" i="6"/>
  <c r="L15" i="6"/>
  <c r="M15" i="6"/>
  <c r="B15" i="6"/>
  <c r="N15" i="6" s="1"/>
  <c r="E15" i="6"/>
  <c r="D15" i="6"/>
  <c r="G15" i="6"/>
  <c r="F15" i="6"/>
  <c r="C15" i="6"/>
  <c r="M13" i="6"/>
  <c r="M12" i="6" s="1"/>
  <c r="B13" i="6"/>
  <c r="H13" i="6"/>
  <c r="H12" i="6" s="1"/>
  <c r="L13" i="6"/>
  <c r="L12" i="6" s="1"/>
  <c r="J13" i="6"/>
  <c r="J12" i="6" s="1"/>
  <c r="I13" i="6"/>
  <c r="I12" i="6" s="1"/>
  <c r="F13" i="6"/>
  <c r="F12" i="6" s="1"/>
  <c r="C13" i="6"/>
  <c r="C12" i="6" s="1"/>
  <c r="G13" i="6"/>
  <c r="G12" i="6" s="1"/>
  <c r="D13" i="6"/>
  <c r="D12" i="6" s="1"/>
  <c r="E13" i="6"/>
  <c r="E12" i="6" s="1"/>
  <c r="K13" i="6"/>
  <c r="K12" i="6" s="1"/>
  <c r="M19" i="6"/>
  <c r="B19" i="6"/>
  <c r="N19" i="6" s="1"/>
  <c r="I19" i="6"/>
  <c r="H19" i="6"/>
  <c r="E19" i="6"/>
  <c r="K19" i="6"/>
  <c r="J19" i="6"/>
  <c r="C19" i="6"/>
  <c r="D19" i="6"/>
  <c r="L19" i="6"/>
  <c r="F19" i="6"/>
  <c r="G19" i="6"/>
  <c r="H18" i="6"/>
  <c r="I18" i="6"/>
  <c r="J18" i="6"/>
  <c r="B18" i="6"/>
  <c r="N18" i="6" s="1"/>
  <c r="M18" i="6"/>
  <c r="E18" i="6"/>
  <c r="K18" i="6"/>
  <c r="L18" i="6"/>
  <c r="D18" i="6"/>
  <c r="C18" i="6"/>
  <c r="G18" i="6"/>
  <c r="F18" i="6"/>
  <c r="C3" i="6"/>
  <c r="D3" i="6"/>
  <c r="E3" i="6"/>
  <c r="F3" i="6"/>
  <c r="B3" i="6"/>
  <c r="N3" i="6" s="1"/>
  <c r="G3" i="6"/>
  <c r="I3" i="6"/>
  <c r="H3" i="6"/>
  <c r="J3" i="6"/>
  <c r="T9" i="6"/>
  <c r="AA9" i="6"/>
  <c r="Y8" i="6"/>
  <c r="W8" i="6"/>
  <c r="U26" i="6"/>
  <c r="Q9" i="6"/>
  <c r="V8" i="6"/>
  <c r="AB8" i="6"/>
  <c r="U9" i="6"/>
  <c r="R8" i="6"/>
  <c r="T8" i="6"/>
  <c r="Q26" i="6"/>
  <c r="X8" i="6"/>
  <c r="S9" i="6"/>
  <c r="Z8" i="6"/>
  <c r="Q8" i="6"/>
  <c r="Z9" i="6"/>
  <c r="X9" i="6"/>
  <c r="V9" i="6"/>
  <c r="R9" i="6"/>
  <c r="AA8" i="6"/>
  <c r="U8" i="6"/>
  <c r="S8" i="6"/>
  <c r="B8" i="6"/>
  <c r="B9" i="6"/>
  <c r="AB26" i="6"/>
  <c r="T26" i="6"/>
  <c r="S26" i="6"/>
  <c r="Z26" i="6"/>
  <c r="R26" i="6"/>
  <c r="Y26" i="6"/>
  <c r="X26" i="6"/>
  <c r="W26" i="6"/>
  <c r="Q5" i="6"/>
  <c r="V26" i="6"/>
  <c r="D5" i="6"/>
  <c r="K5" i="6"/>
  <c r="C5" i="6"/>
  <c r="J5" i="6"/>
  <c r="I5" i="6"/>
  <c r="H5" i="6"/>
  <c r="G5" i="6"/>
  <c r="F5" i="6"/>
  <c r="E5" i="6"/>
  <c r="S7" i="6"/>
  <c r="T7" i="6"/>
  <c r="U7" i="6"/>
  <c r="Q12" i="6"/>
  <c r="AA7" i="6"/>
  <c r="Z7" i="6"/>
  <c r="V7" i="6"/>
  <c r="X7" i="6"/>
  <c r="R7" i="6"/>
  <c r="Q7" i="6"/>
  <c r="AC8" i="6"/>
  <c r="AE16" i="6"/>
  <c r="O5" i="9"/>
  <c r="N27" i="6"/>
  <c r="AR27" i="6"/>
  <c r="AR13" i="6"/>
  <c r="AR17" i="6"/>
  <c r="AC27" i="6"/>
  <c r="AR26" i="6"/>
  <c r="AJ12" i="6"/>
  <c r="AQ12" i="6"/>
  <c r="AI12" i="6"/>
  <c r="AP12" i="6"/>
  <c r="AK12" i="6"/>
  <c r="AN12" i="6"/>
  <c r="N26" i="6"/>
  <c r="AL12" i="6"/>
  <c r="AH12" i="6"/>
  <c r="AR15" i="6"/>
  <c r="AR19" i="6"/>
  <c r="AM12" i="6"/>
  <c r="AO12" i="6"/>
  <c r="AR7" i="6"/>
  <c r="AF12" i="6"/>
  <c r="AF22" i="6"/>
  <c r="AR16" i="6"/>
  <c r="AL22" i="6"/>
  <c r="AR14" i="6"/>
  <c r="AR5" i="6"/>
  <c r="AR18" i="6"/>
  <c r="AG12" i="6"/>
  <c r="AI22" i="6"/>
  <c r="AN22" i="6"/>
  <c r="AJ22" i="6"/>
  <c r="AO22" i="6"/>
  <c r="AP22" i="6"/>
  <c r="AH22" i="6"/>
  <c r="AQ22" i="6"/>
  <c r="AK22" i="6"/>
  <c r="AM22" i="6"/>
  <c r="AG22" i="6"/>
  <c r="AR22" i="6"/>
  <c r="AR12" i="6"/>
  <c r="AE15" i="6"/>
  <c r="AE17" i="6"/>
  <c r="AE18" i="6"/>
  <c r="AE19" i="6"/>
  <c r="AE14" i="6"/>
  <c r="AE13" i="6"/>
  <c r="AH20" i="6" l="1"/>
  <c r="AM23" i="6"/>
  <c r="Y1" i="6"/>
  <c r="U6" i="6"/>
  <c r="AA3" i="6"/>
  <c r="T3" i="6"/>
  <c r="G10" i="9" s="1"/>
  <c r="AB3" i="6"/>
  <c r="R3" i="6"/>
  <c r="W3" i="6"/>
  <c r="V3" i="6"/>
  <c r="Z3" i="6"/>
  <c r="Y3" i="6"/>
  <c r="D23" i="6"/>
  <c r="D28" i="6" s="1"/>
  <c r="D30" i="6" s="1"/>
  <c r="D31" i="6" s="1"/>
  <c r="D22" i="6"/>
  <c r="J9" i="6"/>
  <c r="J7" i="6" s="1"/>
  <c r="I9" i="6"/>
  <c r="E22" i="6"/>
  <c r="E23" i="6"/>
  <c r="E28" i="6" s="1"/>
  <c r="E30" i="6" s="1"/>
  <c r="E31" i="6" s="1"/>
  <c r="F23" i="6"/>
  <c r="F28" i="6" s="1"/>
  <c r="F30" i="6" s="1"/>
  <c r="F31" i="6" s="1"/>
  <c r="F22" i="6"/>
  <c r="L22" i="6"/>
  <c r="L23" i="6"/>
  <c r="L28" i="6" s="1"/>
  <c r="L30" i="6" s="1"/>
  <c r="L31" i="6" s="1"/>
  <c r="G22" i="6"/>
  <c r="G23" i="6"/>
  <c r="G28" i="6" s="1"/>
  <c r="G30" i="6" s="1"/>
  <c r="G31" i="6" s="1"/>
  <c r="H23" i="6"/>
  <c r="H28" i="6" s="1"/>
  <c r="H30" i="6" s="1"/>
  <c r="H31" i="6" s="1"/>
  <c r="H22" i="6"/>
  <c r="C23" i="6"/>
  <c r="C28" i="6" s="1"/>
  <c r="C30" i="6" s="1"/>
  <c r="C31" i="6" s="1"/>
  <c r="C22" i="6"/>
  <c r="M23" i="6"/>
  <c r="M28" i="6" s="1"/>
  <c r="M30" i="6" s="1"/>
  <c r="M31" i="6" s="1"/>
  <c r="M22" i="6"/>
  <c r="N13" i="6"/>
  <c r="B12" i="6"/>
  <c r="N12" i="6" s="1"/>
  <c r="B7" i="6"/>
  <c r="N8" i="6"/>
  <c r="K7" i="6"/>
  <c r="N5" i="6"/>
  <c r="Y5" i="6"/>
  <c r="AA5" i="6"/>
  <c r="Z5" i="6"/>
  <c r="X5" i="6"/>
  <c r="X6" i="6" s="1"/>
  <c r="Y13" i="6"/>
  <c r="W5" i="6"/>
  <c r="R5" i="6"/>
  <c r="V5" i="6"/>
  <c r="AB13" i="6"/>
  <c r="AB12" i="6" s="1"/>
  <c r="S13" i="6"/>
  <c r="X13" i="6"/>
  <c r="Z13" i="6"/>
  <c r="W13" i="6"/>
  <c r="AB5" i="6"/>
  <c r="W15" i="6"/>
  <c r="Y15" i="6"/>
  <c r="V15" i="6"/>
  <c r="V12" i="6" s="1"/>
  <c r="U15" i="6"/>
  <c r="AC15" i="6" s="1"/>
  <c r="S5" i="6"/>
  <c r="AA16" i="6"/>
  <c r="AA12" i="6" s="1"/>
  <c r="Y16" i="6"/>
  <c r="U16" i="6"/>
  <c r="AB16" i="6"/>
  <c r="T5" i="6"/>
  <c r="Z17" i="6"/>
  <c r="S17" i="6"/>
  <c r="AC17" i="6" s="1"/>
  <c r="T18" i="6"/>
  <c r="T12" i="6" s="1"/>
  <c r="S18" i="6"/>
  <c r="U18" i="6"/>
  <c r="R18" i="6"/>
  <c r="R12" i="6" s="1"/>
  <c r="X18" i="6"/>
  <c r="X16" i="6"/>
  <c r="AA26" i="6"/>
  <c r="AC26" i="6" s="1"/>
  <c r="AB9" i="6"/>
  <c r="AB7" i="6" s="1"/>
  <c r="U13" i="6"/>
  <c r="Y9" i="6"/>
  <c r="Y7" i="6" s="1"/>
  <c r="AC9" i="6"/>
  <c r="W7" i="6"/>
  <c r="AC7" i="6" s="1"/>
  <c r="Q6" i="6"/>
  <c r="S10" i="6"/>
  <c r="U10" i="6"/>
  <c r="Q20" i="6"/>
  <c r="X10" i="6"/>
  <c r="Q10" i="6"/>
  <c r="Q22" i="6"/>
  <c r="Q23" i="6"/>
  <c r="AC14" i="6"/>
  <c r="T1" i="6"/>
  <c r="R1" i="6"/>
  <c r="W1" i="6"/>
  <c r="AA1" i="6"/>
  <c r="Q1" i="6"/>
  <c r="U1" i="6"/>
  <c r="Z1" i="6"/>
  <c r="AB1" i="6"/>
  <c r="F5" i="9"/>
  <c r="J18" i="9"/>
  <c r="J12" i="9"/>
  <c r="O12" i="9"/>
  <c r="S1" i="6"/>
  <c r="X1" i="6"/>
  <c r="V1" i="6"/>
  <c r="O14" i="9"/>
  <c r="J10" i="9"/>
  <c r="J16" i="9"/>
  <c r="J14" i="9"/>
  <c r="O16" i="9"/>
  <c r="G14" i="9"/>
  <c r="O9" i="9"/>
  <c r="AM20" i="6"/>
  <c r="AM10" i="6"/>
  <c r="AH10" i="6"/>
  <c r="AH23" i="6"/>
  <c r="AM24" i="6" l="1"/>
  <c r="AM28" i="6"/>
  <c r="AM30" i="6" s="1"/>
  <c r="AM31" i="6" s="1"/>
  <c r="K10" i="9"/>
  <c r="AA10" i="6"/>
  <c r="T10" i="6"/>
  <c r="AA6" i="6"/>
  <c r="V6" i="6"/>
  <c r="AB20" i="6"/>
  <c r="Y6" i="6"/>
  <c r="Z6" i="6"/>
  <c r="W6" i="6"/>
  <c r="R6" i="6"/>
  <c r="AB6" i="6"/>
  <c r="T6" i="6"/>
  <c r="AJ23" i="6"/>
  <c r="AJ10" i="6"/>
  <c r="AJ20" i="6"/>
  <c r="AF23" i="6"/>
  <c r="AF10" i="6"/>
  <c r="AF20" i="6"/>
  <c r="AQ10" i="6"/>
  <c r="AQ20" i="6"/>
  <c r="AQ23" i="6"/>
  <c r="R10" i="6"/>
  <c r="AC3" i="6"/>
  <c r="AC10" i="6" s="1"/>
  <c r="AL10" i="6"/>
  <c r="AL23" i="6"/>
  <c r="AL20" i="6"/>
  <c r="V10" i="6"/>
  <c r="Z10" i="6"/>
  <c r="AN20" i="6"/>
  <c r="AN23" i="6"/>
  <c r="AN10" i="6"/>
  <c r="J23" i="6"/>
  <c r="J28" i="6" s="1"/>
  <c r="J30" i="6" s="1"/>
  <c r="J31" i="6" s="1"/>
  <c r="J22" i="6"/>
  <c r="B22" i="6"/>
  <c r="B23" i="6"/>
  <c r="N7" i="6"/>
  <c r="K22" i="6"/>
  <c r="K23" i="6"/>
  <c r="K28" i="6" s="1"/>
  <c r="K30" i="6" s="1"/>
  <c r="K31" i="6" s="1"/>
  <c r="I7" i="6"/>
  <c r="N9" i="6"/>
  <c r="AC13" i="6"/>
  <c r="S12" i="6"/>
  <c r="AB22" i="6"/>
  <c r="AB23" i="6"/>
  <c r="AB10" i="6"/>
  <c r="Y10" i="6"/>
  <c r="W10" i="6"/>
  <c r="Q24" i="6"/>
  <c r="Q28" i="6"/>
  <c r="X12" i="6"/>
  <c r="U12" i="6"/>
  <c r="H16" i="9" s="1"/>
  <c r="Z12" i="6"/>
  <c r="AC18" i="6"/>
  <c r="AC16" i="6"/>
  <c r="W12" i="6"/>
  <c r="Y12" i="6"/>
  <c r="V20" i="6"/>
  <c r="V22" i="6"/>
  <c r="V23" i="6"/>
  <c r="S6" i="6"/>
  <c r="AC5" i="6"/>
  <c r="G12" i="9"/>
  <c r="AA20" i="6"/>
  <c r="AA23" i="6"/>
  <c r="AA22" i="6"/>
  <c r="T23" i="6"/>
  <c r="T22" i="6"/>
  <c r="G16" i="9"/>
  <c r="T20" i="6"/>
  <c r="R23" i="6"/>
  <c r="R22" i="6"/>
  <c r="AC12" i="6"/>
  <c r="R20" i="6"/>
  <c r="K14" i="9"/>
  <c r="L16" i="9"/>
  <c r="L12" i="9"/>
  <c r="H14" i="9"/>
  <c r="Q16" i="9"/>
  <c r="L10" i="9"/>
  <c r="Q14" i="9"/>
  <c r="H12" i="9"/>
  <c r="Q12" i="9"/>
  <c r="L14" i="9"/>
  <c r="H10" i="9"/>
  <c r="P14" i="9"/>
  <c r="AH28" i="6"/>
  <c r="AH30" i="6" s="1"/>
  <c r="AH31" i="6" s="1"/>
  <c r="AH24" i="6"/>
  <c r="Q10" i="9" l="1"/>
  <c r="R10" i="9" s="1"/>
  <c r="AF24" i="6"/>
  <c r="AF28" i="6"/>
  <c r="AF30" i="6" s="1"/>
  <c r="AQ24" i="6"/>
  <c r="AQ28" i="6"/>
  <c r="AQ30" i="6" s="1"/>
  <c r="AQ31" i="6" s="1"/>
  <c r="AR3" i="6"/>
  <c r="AN24" i="6"/>
  <c r="AN28" i="6"/>
  <c r="AN30" i="6" s="1"/>
  <c r="AN31" i="6" s="1"/>
  <c r="AJ24" i="6"/>
  <c r="AJ28" i="6"/>
  <c r="AJ30" i="6" s="1"/>
  <c r="AJ31" i="6" s="1"/>
  <c r="AL24" i="6"/>
  <c r="AL28" i="6"/>
  <c r="AL30" i="6" s="1"/>
  <c r="AL31" i="6" s="1"/>
  <c r="AP10" i="6"/>
  <c r="AP20" i="6"/>
  <c r="AP23" i="6"/>
  <c r="AI10" i="6"/>
  <c r="O10" i="9"/>
  <c r="P10" i="9" s="1"/>
  <c r="AI20" i="6"/>
  <c r="AI23" i="6"/>
  <c r="AG10" i="6"/>
  <c r="AG23" i="6"/>
  <c r="AG20" i="6"/>
  <c r="AK10" i="6"/>
  <c r="AK20" i="6"/>
  <c r="AK23" i="6"/>
  <c r="AO20" i="6"/>
  <c r="AO10" i="6"/>
  <c r="AO23" i="6"/>
  <c r="K16" i="9"/>
  <c r="P16" i="9"/>
  <c r="B28" i="6"/>
  <c r="I23" i="6"/>
  <c r="I22" i="6"/>
  <c r="N22" i="6" s="1"/>
  <c r="S23" i="6"/>
  <c r="S22" i="6"/>
  <c r="S20" i="6"/>
  <c r="AB24" i="6"/>
  <c r="AB28" i="6"/>
  <c r="AB30" i="6" s="1"/>
  <c r="AB31" i="6" s="1"/>
  <c r="Q30" i="6"/>
  <c r="X22" i="6"/>
  <c r="X23" i="6"/>
  <c r="X20" i="6"/>
  <c r="U23" i="6"/>
  <c r="U22" i="6"/>
  <c r="U20" i="6"/>
  <c r="Z23" i="6"/>
  <c r="Z22" i="6"/>
  <c r="Z20" i="6"/>
  <c r="V28" i="6"/>
  <c r="V30" i="6" s="1"/>
  <c r="V31" i="6" s="1"/>
  <c r="V24" i="6"/>
  <c r="AA28" i="6"/>
  <c r="AA30" i="6" s="1"/>
  <c r="AA31" i="6" s="1"/>
  <c r="AA24" i="6"/>
  <c r="T24" i="6"/>
  <c r="T28" i="6"/>
  <c r="T30" i="6" s="1"/>
  <c r="R28" i="6"/>
  <c r="R24" i="6"/>
  <c r="W20" i="6"/>
  <c r="W22" i="6"/>
  <c r="W23" i="6"/>
  <c r="Y20" i="6"/>
  <c r="Y23" i="6"/>
  <c r="Y22" i="6"/>
  <c r="P12" i="9"/>
  <c r="K12" i="9"/>
  <c r="M14" i="9"/>
  <c r="M12" i="9"/>
  <c r="M16" i="9"/>
  <c r="R14" i="9"/>
  <c r="M10" i="9"/>
  <c r="R16" i="9"/>
  <c r="R12" i="9"/>
  <c r="AR4" i="6" l="1"/>
  <c r="AR10" i="6"/>
  <c r="AP24" i="6"/>
  <c r="AP28" i="6"/>
  <c r="AP30" i="6" s="1"/>
  <c r="AP31" i="6" s="1"/>
  <c r="AI28" i="6"/>
  <c r="AI30" i="6" s="1"/>
  <c r="AI24" i="6"/>
  <c r="AR23" i="6"/>
  <c r="AG28" i="6"/>
  <c r="AG24" i="6"/>
  <c r="AK24" i="6"/>
  <c r="AK28" i="6"/>
  <c r="AK30" i="6" s="1"/>
  <c r="AK31" i="6" s="1"/>
  <c r="AO24" i="6"/>
  <c r="AO28" i="6"/>
  <c r="AO30" i="6" s="1"/>
  <c r="AO31" i="6" s="1"/>
  <c r="B30" i="6"/>
  <c r="I28" i="6"/>
  <c r="N23" i="6"/>
  <c r="AC23" i="6"/>
  <c r="S28" i="6"/>
  <c r="S30" i="6" s="1"/>
  <c r="S31" i="6" s="1"/>
  <c r="S24" i="6"/>
  <c r="Q31" i="6"/>
  <c r="X28" i="6"/>
  <c r="X30" i="6" s="1"/>
  <c r="X31" i="6" s="1"/>
  <c r="X24" i="6"/>
  <c r="U28" i="6"/>
  <c r="U30" i="6" s="1"/>
  <c r="U24" i="6"/>
  <c r="Z28" i="6"/>
  <c r="Z30" i="6" s="1"/>
  <c r="Z31" i="6" s="1"/>
  <c r="Z24" i="6"/>
  <c r="G18" i="9"/>
  <c r="T31" i="6"/>
  <c r="W28" i="6"/>
  <c r="W30" i="6" s="1"/>
  <c r="W31" i="6" s="1"/>
  <c r="W24" i="6"/>
  <c r="Y28" i="6"/>
  <c r="Y30" i="6" s="1"/>
  <c r="Y31" i="6" s="1"/>
  <c r="Y24" i="6"/>
  <c r="AC22" i="6"/>
  <c r="R30" i="6"/>
  <c r="R31" i="6" s="1"/>
  <c r="AC28" i="6"/>
  <c r="AF31" i="6"/>
  <c r="O18" i="9" l="1"/>
  <c r="P18" i="9" s="1"/>
  <c r="AI31" i="6"/>
  <c r="AR28" i="6"/>
  <c r="AG30" i="6"/>
  <c r="I30" i="6"/>
  <c r="N28" i="6"/>
  <c r="L18" i="9"/>
  <c r="B31" i="6"/>
  <c r="K18" i="9"/>
  <c r="U31" i="6"/>
  <c r="AC30" i="6"/>
  <c r="H18" i="9"/>
  <c r="AR30" i="6" l="1"/>
  <c r="AR31" i="6" s="1"/>
  <c r="Q18" i="9"/>
  <c r="R18" i="9" s="1"/>
  <c r="AG31" i="6"/>
  <c r="I31" i="6"/>
  <c r="N30" i="6"/>
  <c r="M18" i="9"/>
</calcChain>
</file>

<file path=xl/sharedStrings.xml><?xml version="1.0" encoding="utf-8"?>
<sst xmlns="http://schemas.openxmlformats.org/spreadsheetml/2006/main" count="1459" uniqueCount="87">
  <si>
    <t>Mes</t>
  </si>
  <si>
    <t>Abril</t>
  </si>
  <si>
    <t>Acum</t>
  </si>
  <si>
    <t>%</t>
  </si>
  <si>
    <t>Acum BG</t>
  </si>
  <si>
    <t>Ingresos</t>
  </si>
  <si>
    <t>Compras</t>
  </si>
  <si>
    <t>Salarios</t>
  </si>
  <si>
    <t>Gastos Indirectos</t>
  </si>
  <si>
    <t>Resultado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</si>
  <si>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</si>
  <si>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</si>
  <si>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</si>
  <si>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</si>
  <si>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</si>
  <si>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</si>
  <si>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</si>
  <si>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</si>
  <si>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</si>
  <si>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</si>
  <si>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</si>
  <si>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</si>
  <si>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Inferior</t>
  </si>
  <si>
    <t>Superior</t>
  </si>
  <si>
    <t>Margen Bruto</t>
  </si>
  <si>
    <t>Margen bruto</t>
  </si>
  <si>
    <t>Sueldos</t>
  </si>
  <si>
    <t>Seguridad Social</t>
  </si>
  <si>
    <t>Ratio Personal</t>
  </si>
  <si>
    <t xml:space="preserve"> </t>
  </si>
  <si>
    <t>Formación</t>
  </si>
  <si>
    <t>Suministros</t>
  </si>
  <si>
    <t>Servicios Profesionales</t>
  </si>
  <si>
    <t>Seguros</t>
  </si>
  <si>
    <t>Varios</t>
  </si>
  <si>
    <t>Publicidad, RRSS, WEB</t>
  </si>
  <si>
    <t>Software</t>
  </si>
  <si>
    <t>Ratio gastos Indirectos</t>
  </si>
  <si>
    <t>Total Gastos</t>
  </si>
  <si>
    <t>Resultado Operativo</t>
  </si>
  <si>
    <t>Gasto Extraor / Finan</t>
  </si>
  <si>
    <t>Impuestos trimestrales</t>
  </si>
  <si>
    <t>Resultado de Explotación</t>
  </si>
  <si>
    <t>Resultado Neto antes de I.S.</t>
  </si>
  <si>
    <t>Margen Beneficio</t>
  </si>
  <si>
    <t>Factura</t>
  </si>
  <si>
    <t>Fecha</t>
  </si>
  <si>
    <t>Núm.</t>
  </si>
  <si>
    <t>Cliente / Detalle</t>
  </si>
  <si>
    <t>Subtotal</t>
  </si>
  <si>
    <t>Etiquetas</t>
  </si>
  <si>
    <t>Curso</t>
  </si>
  <si>
    <t>Tripwire</t>
  </si>
  <si>
    <t>Stop Revolving</t>
  </si>
  <si>
    <t>Campañas Captación de Leads, Gestión Campañas</t>
  </si>
  <si>
    <t>Gestión Campañas</t>
  </si>
  <si>
    <t>Gestión Campañas, Campañas Captación de Leads</t>
  </si>
  <si>
    <t>Gestión Campañas, Set Up</t>
  </si>
  <si>
    <t>Campañas Captación de Leads</t>
  </si>
  <si>
    <t>Semianrio</t>
  </si>
  <si>
    <t>Presupuesto</t>
  </si>
  <si>
    <t>Academia Facebook Ads</t>
  </si>
  <si>
    <t>Consultoría</t>
  </si>
  <si>
    <t>Contabilizado, Gestión Campañas, Set Up</t>
  </si>
  <si>
    <t>charlas</t>
  </si>
  <si>
    <t>Gestión Campañas, Bot Instagram</t>
  </si>
  <si>
    <t>Campañas Captación de Leads, Contabilizado, Gestión Campañas</t>
  </si>
  <si>
    <t>Bot Instagram, Contabilizado, Gestión Campañas</t>
  </si>
  <si>
    <t>Contabilizado, Gestión Campañas</t>
  </si>
  <si>
    <t>Contabilizado</t>
  </si>
  <si>
    <t>Contabilizado, Set Up</t>
  </si>
  <si>
    <t>Contabilizado, Curso</t>
  </si>
  <si>
    <t>Campañas Captación de Leads, Contabilizado</t>
  </si>
  <si>
    <t>Campañas Captación de Leads, Contabilizado, Gestión Campañas, Puntual</t>
  </si>
  <si>
    <t>Tipo</t>
  </si>
  <si>
    <t>Contacto / Detalle</t>
  </si>
  <si>
    <t>Estado</t>
  </si>
  <si>
    <t>Categoria</t>
  </si>
  <si>
    <t>Compra</t>
  </si>
  <si>
    <t>Atrasado</t>
  </si>
  <si>
    <t>Pagado</t>
  </si>
  <si>
    <t>Gasto/Tíquet</t>
  </si>
  <si>
    <t>Nómina</t>
  </si>
  <si>
    <t>2026 Budget</t>
  </si>
  <si>
    <t>Acum 24</t>
  </si>
  <si>
    <t>INGRESOS 2º SEMESTRE</t>
  </si>
  <si>
    <t>Ingresos PRIMER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</si>
</sst>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\ &quot;€&quot;_-;\-* #,##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48"/>
      <color theme="0"/>
      <name val="Freestyle Script"/>
      <family val="4"/>
    </font>
    <font>
      <b/>
      <sz val="14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8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38761D"/>
        <bgColor rgb="FF38761D"/>
      </patternFill>
    </fill>
    <fill>
      <patternFill patternType="solid">
        <fgColor theme="9"/>
        <bgColor rgb="FFB6D7A8"/>
      </patternFill>
    </fill>
    <fill>
      <patternFill patternType="solid">
        <fgColor theme="9" tint="0.39997558519241921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9"/>
        <bgColor indexed="64"/>
      </patternFill>
    </fill>
    <fill>
      <patternFill patternType="solid">
        <fgColor rgb="FFFF9900"/>
        <bgColor rgb="FFFF99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rgb="FF38761D"/>
      </patternFill>
    </fill>
    <fill>
      <patternFill patternType="solid">
        <fgColor theme="8" tint="0.59999389629810485"/>
        <bgColor rgb="FFB6D7A8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8" tint="-0.249977111117893"/>
        <bgColor rgb="FFB6D7A8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FFF2CC"/>
      </patternFill>
    </fill>
    <fill>
      <patternFill patternType="solid">
        <fgColor theme="7" tint="-0.499984740745262"/>
        <bgColor rgb="FF38761D"/>
      </patternFill>
    </fill>
    <fill>
      <patternFill patternType="solid">
        <fgColor theme="7" tint="0.59999389629810485"/>
        <bgColor rgb="FFB6D7A8"/>
      </patternFill>
    </fill>
    <fill>
      <patternFill patternType="solid">
        <fgColor theme="7" tint="0.59999389629810485"/>
        <bgColor rgb="FFFFF2CC"/>
      </patternFill>
    </fill>
    <fill>
      <patternFill patternType="solid">
        <fgColor theme="7" tint="-0.249977111117893"/>
        <bgColor rgb="FFB6D7A8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249977111117893"/>
        <bgColor rgb="FFFFF2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theme="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 applyNumberFormat="0" applyFill="0" applyBorder="0" applyProtection="0"/>
    <xf numFmtId="0" fontId="20" fillId="0" borderId="0"/>
    <xf numFmtId="0" fontId="21" fillId="0" borderId="0"/>
    <xf numFmtId="0" fontId="6" fillId="0" borderId="0" applyNumberFormat="0" applyFill="0" applyBorder="0" applyAlignment="0" applyProtection="0"/>
  </cellStyleXfs>
  <cellXfs count="119">
    <xf numFmtId="0" fontId="0" fillId="0" borderId="0" xfId="0"/>
    <xf numFmtId="44" fontId="0" fillId="0" borderId="0" xfId="2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/>
    </xf>
    <xf numFmtId="3" fontId="5" fillId="4" borderId="4" xfId="0" applyNumberFormat="1" applyFont="1" applyFill="1" applyBorder="1" applyAlignment="1">
      <alignment horizontal="center"/>
    </xf>
    <xf numFmtId="0" fontId="5" fillId="7" borderId="5" xfId="0" applyFont="1" applyFill="1" applyBorder="1"/>
    <xf numFmtId="3" fontId="5" fillId="7" borderId="6" xfId="0" applyNumberFormat="1" applyFont="1" applyFill="1" applyBorder="1" applyAlignment="1">
      <alignment horizontal="center"/>
    </xf>
    <xf numFmtId="3" fontId="5" fillId="7" borderId="7" xfId="0" applyNumberFormat="1" applyFont="1" applyFill="1" applyBorder="1" applyAlignment="1">
      <alignment horizontal="center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0" xfId="0" applyFont="1"/>
    <xf numFmtId="9" fontId="7" fillId="0" borderId="0" xfId="0" applyNumberFormat="1" applyFont="1" applyAlignment="1">
      <alignment horizontal="center"/>
    </xf>
    <xf numFmtId="0" fontId="5" fillId="3" borderId="1" xfId="0" applyFont="1" applyFill="1" applyBorder="1"/>
    <xf numFmtId="165" fontId="5" fillId="8" borderId="1" xfId="1" applyNumberFormat="1" applyFont="1" applyFill="1" applyBorder="1" applyAlignment="1">
      <alignment horizontal="center"/>
    </xf>
    <xf numFmtId="0" fontId="5" fillId="9" borderId="3" xfId="0" applyFont="1" applyFill="1" applyBorder="1"/>
    <xf numFmtId="3" fontId="5" fillId="9" borderId="3" xfId="0" applyNumberFormat="1" applyFont="1" applyFill="1" applyBorder="1" applyAlignment="1">
      <alignment horizontal="center"/>
    </xf>
    <xf numFmtId="9" fontId="8" fillId="0" borderId="0" xfId="0" applyNumberFormat="1" applyFont="1" applyAlignment="1">
      <alignment horizontal="center"/>
    </xf>
    <xf numFmtId="9" fontId="6" fillId="0" borderId="0" xfId="3" applyFont="1" applyAlignment="1">
      <alignment horizontal="center"/>
    </xf>
    <xf numFmtId="9" fontId="6" fillId="6" borderId="0" xfId="3" applyFont="1" applyFill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0" fontId="5" fillId="5" borderId="1" xfId="0" applyFont="1" applyFill="1" applyBorder="1"/>
    <xf numFmtId="3" fontId="5" fillId="5" borderId="1" xfId="0" applyNumberFormat="1" applyFon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5" fillId="5" borderId="14" xfId="0" applyFont="1" applyFill="1" applyBorder="1"/>
    <xf numFmtId="3" fontId="5" fillId="5" borderId="2" xfId="0" applyNumberFormat="1" applyFont="1" applyFill="1" applyBorder="1" applyAlignment="1">
      <alignment horizontal="center"/>
    </xf>
    <xf numFmtId="3" fontId="5" fillId="4" borderId="15" xfId="0" applyNumberFormat="1" applyFont="1" applyFill="1" applyBorder="1" applyAlignment="1">
      <alignment horizontal="center"/>
    </xf>
    <xf numFmtId="0" fontId="0" fillId="0" borderId="1" xfId="0" applyBorder="1"/>
    <xf numFmtId="3" fontId="6" fillId="6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3" fontId="6" fillId="0" borderId="0" xfId="0" applyNumberFormat="1" applyFont="1" applyAlignment="1">
      <alignment horizontal="center"/>
    </xf>
    <xf numFmtId="3" fontId="6" fillId="5" borderId="1" xfId="0" applyNumberFormat="1" applyFont="1" applyFill="1" applyBorder="1" applyAlignment="1">
      <alignment horizontal="center"/>
    </xf>
    <xf numFmtId="0" fontId="5" fillId="7" borderId="1" xfId="0" applyFont="1" applyFill="1" applyBorder="1"/>
    <xf numFmtId="3" fontId="5" fillId="7" borderId="1" xfId="0" applyNumberFormat="1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0" fontId="5" fillId="12" borderId="1" xfId="0" applyFont="1" applyFill="1" applyBorder="1"/>
    <xf numFmtId="3" fontId="5" fillId="12" borderId="1" xfId="0" applyNumberFormat="1" applyFont="1" applyFill="1" applyBorder="1" applyAlignment="1">
      <alignment horizontal="center"/>
    </xf>
    <xf numFmtId="3" fontId="5" fillId="13" borderId="1" xfId="0" applyNumberFormat="1" applyFont="1" applyFill="1" applyBorder="1" applyAlignment="1">
      <alignment horizontal="center"/>
    </xf>
    <xf numFmtId="0" fontId="5" fillId="12" borderId="14" xfId="0" applyFont="1" applyFill="1" applyBorder="1"/>
    <xf numFmtId="3" fontId="5" fillId="12" borderId="2" xfId="0" applyNumberFormat="1" applyFont="1" applyFill="1" applyBorder="1" applyAlignment="1">
      <alignment horizontal="center"/>
    </xf>
    <xf numFmtId="3" fontId="6" fillId="12" borderId="1" xfId="0" applyNumberFormat="1" applyFont="1" applyFill="1" applyBorder="1" applyAlignment="1">
      <alignment horizontal="center"/>
    </xf>
    <xf numFmtId="0" fontId="5" fillId="14" borderId="1" xfId="0" applyFont="1" applyFill="1" applyBorder="1"/>
    <xf numFmtId="165" fontId="5" fillId="15" borderId="1" xfId="1" applyNumberFormat="1" applyFont="1" applyFill="1" applyBorder="1" applyAlignment="1">
      <alignment horizontal="center"/>
    </xf>
    <xf numFmtId="3" fontId="5" fillId="16" borderId="4" xfId="0" applyNumberFormat="1" applyFont="1" applyFill="1" applyBorder="1" applyAlignment="1">
      <alignment horizontal="center"/>
    </xf>
    <xf numFmtId="0" fontId="4" fillId="17" borderId="2" xfId="0" applyFont="1" applyFill="1" applyBorder="1" applyAlignment="1">
      <alignment horizontal="center"/>
    </xf>
    <xf numFmtId="0" fontId="5" fillId="18" borderId="1" xfId="0" applyFont="1" applyFill="1" applyBorder="1"/>
    <xf numFmtId="3" fontId="5" fillId="18" borderId="1" xfId="0" applyNumberFormat="1" applyFont="1" applyFill="1" applyBorder="1" applyAlignment="1">
      <alignment horizontal="center"/>
    </xf>
    <xf numFmtId="3" fontId="5" fillId="19" borderId="1" xfId="0" applyNumberFormat="1" applyFont="1" applyFill="1" applyBorder="1" applyAlignment="1">
      <alignment horizontal="center"/>
    </xf>
    <xf numFmtId="0" fontId="5" fillId="18" borderId="14" xfId="0" applyFont="1" applyFill="1" applyBorder="1"/>
    <xf numFmtId="3" fontId="5" fillId="18" borderId="2" xfId="0" applyNumberFormat="1" applyFont="1" applyFill="1" applyBorder="1" applyAlignment="1">
      <alignment horizontal="center"/>
    </xf>
    <xf numFmtId="3" fontId="5" fillId="19" borderId="15" xfId="0" applyNumberFormat="1" applyFont="1" applyFill="1" applyBorder="1" applyAlignment="1">
      <alignment horizontal="center"/>
    </xf>
    <xf numFmtId="3" fontId="6" fillId="18" borderId="1" xfId="0" applyNumberFormat="1" applyFont="1" applyFill="1" applyBorder="1" applyAlignment="1">
      <alignment horizontal="center"/>
    </xf>
    <xf numFmtId="0" fontId="5" fillId="20" borderId="1" xfId="0" applyFont="1" applyFill="1" applyBorder="1"/>
    <xf numFmtId="165" fontId="5" fillId="21" borderId="1" xfId="1" applyNumberFormat="1" applyFont="1" applyFill="1" applyBorder="1" applyAlignment="1">
      <alignment horizontal="center"/>
    </xf>
    <xf numFmtId="3" fontId="5" fillId="22" borderId="4" xfId="0" applyNumberFormat="1" applyFont="1" applyFill="1" applyBorder="1" applyAlignment="1">
      <alignment horizontal="center"/>
    </xf>
    <xf numFmtId="3" fontId="0" fillId="0" borderId="0" xfId="0" applyNumberFormat="1"/>
    <xf numFmtId="44" fontId="0" fillId="0" borderId="8" xfId="2" applyFont="1" applyBorder="1" applyAlignment="1">
      <alignment horizontal="center"/>
    </xf>
    <xf numFmtId="0" fontId="0" fillId="10" borderId="17" xfId="0" applyFill="1" applyBorder="1" applyAlignment="1">
      <alignment horizontal="center"/>
    </xf>
    <xf numFmtId="9" fontId="0" fillId="0" borderId="13" xfId="3" applyFont="1" applyBorder="1"/>
    <xf numFmtId="9" fontId="0" fillId="0" borderId="19" xfId="3" applyFont="1" applyBorder="1"/>
    <xf numFmtId="0" fontId="0" fillId="10" borderId="12" xfId="0" applyFill="1" applyBorder="1" applyAlignment="1">
      <alignment horizontal="center"/>
    </xf>
    <xf numFmtId="166" fontId="0" fillId="0" borderId="8" xfId="2" applyNumberFormat="1" applyFont="1" applyBorder="1" applyAlignment="1">
      <alignment horizontal="center"/>
    </xf>
    <xf numFmtId="166" fontId="0" fillId="0" borderId="13" xfId="2" applyNumberFormat="1" applyFont="1" applyBorder="1"/>
    <xf numFmtId="166" fontId="0" fillId="0" borderId="0" xfId="2" applyNumberFormat="1" applyFont="1"/>
    <xf numFmtId="166" fontId="0" fillId="0" borderId="19" xfId="2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17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20" fillId="0" borderId="0" xfId="7"/>
    <xf numFmtId="14" fontId="20" fillId="0" borderId="0" xfId="7" applyNumberFormat="1"/>
    <xf numFmtId="0" fontId="20" fillId="23" borderId="0" xfId="7" applyFill="1"/>
    <xf numFmtId="0" fontId="5" fillId="3" borderId="20" xfId="0" applyFont="1" applyFill="1" applyBorder="1"/>
    <xf numFmtId="3" fontId="5" fillId="3" borderId="20" xfId="0" applyNumberFormat="1" applyFont="1" applyFill="1" applyBorder="1" applyAlignment="1">
      <alignment horizontal="center"/>
    </xf>
    <xf numFmtId="3" fontId="5" fillId="4" borderId="20" xfId="0" applyNumberFormat="1" applyFont="1" applyFill="1" applyBorder="1" applyAlignment="1">
      <alignment horizontal="center"/>
    </xf>
    <xf numFmtId="0" fontId="5" fillId="18" borderId="20" xfId="0" applyFont="1" applyFill="1" applyBorder="1"/>
    <xf numFmtId="3" fontId="5" fillId="18" borderId="20" xfId="0" applyNumberFormat="1" applyFont="1" applyFill="1" applyBorder="1" applyAlignment="1">
      <alignment horizontal="center"/>
    </xf>
    <xf numFmtId="3" fontId="5" fillId="19" borderId="20" xfId="0" applyNumberFormat="1" applyFont="1" applyFill="1" applyBorder="1" applyAlignment="1">
      <alignment horizontal="center"/>
    </xf>
    <xf numFmtId="0" fontId="22" fillId="0" borderId="0" xfId="0" applyFont="1"/>
    <xf numFmtId="14" fontId="0" fillId="0" borderId="0" xfId="0" applyNumberFormat="1"/>
    <xf numFmtId="0" fontId="0" fillId="24" borderId="20" xfId="0" applyFill="1" applyBorder="1" applyAlignment="1">
      <alignment horizontal="center"/>
    </xf>
    <xf numFmtId="0" fontId="6" fillId="0" borderId="0" xfId="0" applyFont="1" applyAlignment="1">
      <alignment horizontal="right"/>
    </xf>
    <xf numFmtId="9" fontId="0" fillId="0" borderId="0" xfId="3" applyFont="1"/>
    <xf numFmtId="9" fontId="5" fillId="0" borderId="0" xfId="3" applyFont="1" applyAlignment="1">
      <alignment horizontal="center"/>
    </xf>
    <xf numFmtId="0" fontId="5" fillId="15" borderId="20" xfId="0" applyFont="1" applyFill="1" applyBorder="1"/>
    <xf numFmtId="3" fontId="5" fillId="15" borderId="20" xfId="0" applyNumberFormat="1" applyFont="1" applyFill="1" applyBorder="1" applyAlignment="1">
      <alignment horizontal="center"/>
    </xf>
    <xf numFmtId="166" fontId="20" fillId="0" borderId="0" xfId="2" applyNumberFormat="1" applyFont="1"/>
    <xf numFmtId="0" fontId="11" fillId="25" borderId="8" xfId="0" applyFont="1" applyFill="1" applyBorder="1" applyAlignment="1">
      <alignment horizontal="center" vertical="center" wrapText="1"/>
    </xf>
    <xf numFmtId="0" fontId="2" fillId="25" borderId="16" xfId="0" applyFont="1" applyFill="1" applyBorder="1" applyAlignment="1">
      <alignment horizontal="center"/>
    </xf>
    <xf numFmtId="0" fontId="24" fillId="26" borderId="24" xfId="7" applyFont="1" applyFill="1" applyBorder="1"/>
    <xf numFmtId="0" fontId="20" fillId="27" borderId="24" xfId="7" applyFill="1" applyBorder="1"/>
    <xf numFmtId="14" fontId="20" fillId="27" borderId="25" xfId="7" applyNumberFormat="1" applyFill="1" applyBorder="1"/>
    <xf numFmtId="0" fontId="20" fillId="27" borderId="25" xfId="7" applyFill="1" applyBorder="1"/>
    <xf numFmtId="0" fontId="20" fillId="23" borderId="26" xfId="7" applyFill="1" applyBorder="1"/>
    <xf numFmtId="0" fontId="20" fillId="0" borderId="24" xfId="7" applyBorder="1"/>
    <xf numFmtId="14" fontId="20" fillId="0" borderId="25" xfId="7" applyNumberFormat="1" applyBorder="1"/>
    <xf numFmtId="0" fontId="20" fillId="0" borderId="25" xfId="7" applyBorder="1"/>
    <xf numFmtId="0" fontId="20" fillId="27" borderId="21" xfId="7" applyFill="1" applyBorder="1"/>
    <xf numFmtId="0" fontId="20" fillId="27" borderId="22" xfId="7" applyFill="1" applyBorder="1"/>
    <xf numFmtId="0" fontId="20" fillId="23" borderId="23" xfId="7" applyFill="1" applyBorder="1"/>
    <xf numFmtId="166" fontId="0" fillId="0" borderId="8" xfId="2" applyNumberFormat="1" applyFont="1" applyFill="1" applyBorder="1" applyAlignment="1">
      <alignment horizontal="center"/>
    </xf>
    <xf numFmtId="165" fontId="6" fillId="0" borderId="0" xfId="1" applyNumberFormat="1" applyFont="1" applyAlignment="1">
      <alignment horizontal="center"/>
    </xf>
    <xf numFmtId="14" fontId="20" fillId="27" borderId="0" xfId="7" applyNumberFormat="1" applyFill="1"/>
    <xf numFmtId="0" fontId="20" fillId="27" borderId="0" xfId="7" applyFill="1"/>
    <xf numFmtId="14" fontId="20" fillId="0" borderId="1" xfId="7" applyNumberFormat="1" applyBorder="1"/>
    <xf numFmtId="0" fontId="20" fillId="0" borderId="1" xfId="7" applyBorder="1"/>
    <xf numFmtId="166" fontId="20" fillId="0" borderId="1" xfId="2" applyNumberFormat="1" applyFont="1" applyFill="1" applyBorder="1"/>
    <xf numFmtId="0" fontId="24" fillId="28" borderId="25" xfId="7" applyFont="1" applyFill="1" applyBorder="1"/>
    <xf numFmtId="0" fontId="24" fillId="28" borderId="26" xfId="7" applyFont="1" applyFill="1" applyBorder="1"/>
    <xf numFmtId="0" fontId="24" fillId="25" borderId="0" xfId="7" applyFont="1" applyFill="1"/>
    <xf numFmtId="0" fontId="12" fillId="0" borderId="0" xfId="0" applyFont="1" applyAlignment="1">
      <alignment horizontal="center" vertical="center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6" fontId="14" fillId="0" borderId="0" xfId="2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</cellXfs>
  <cellStyles count="10">
    <cellStyle name="Millares" xfId="1" builtinId="3"/>
    <cellStyle name="Moneda" xfId="2" builtinId="4"/>
    <cellStyle name="Normal" xfId="0" builtinId="0"/>
    <cellStyle name="Normal 2" xfId="4" xr:uid="{C73A1A06-2D24-42C0-83F4-03B55EF1507B}"/>
    <cellStyle name="Normal 3" xfId="5" xr:uid="{8C51AD3E-9DEF-4046-950A-E1D0ED3E61CE}"/>
    <cellStyle name="Normal 4" xfId="6" xr:uid="{49622B7F-3A8C-4D81-B7CB-4D5B26D7EDF0}"/>
    <cellStyle name="Normal 5" xfId="7" xr:uid="{729ACFBD-5649-45CA-B275-923D4EE01237}"/>
    <cellStyle name="Normal 6" xfId="8" xr:uid="{9F66E25A-BB59-4C74-9259-EF15039C59C2}"/>
    <cellStyle name="Normal 7" xfId="9" xr:uid="{5FF8B18C-EE3F-40FE-8FF8-B74706F268BC}"/>
    <cellStyle name="Porcentaje" xfId="3" builtinId="5"/>
  </cellStyles>
  <dxfs count="1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Ingresos Vs Resultados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'Cta Resultados'!$P$3</c:f>
              <c:strCache>
                <c:ptCount val="1"/>
                <c:pt idx="0">
                  <c:v>Ingresos</c:v>
                </c:pt>
              </c:strCache>
            </c:strRef>
          </c:tx>
          <c:spPr>
            <a:noFill/>
            <a:ln w="9525" cap="flat" cmpd="sng" algn="ctr">
              <a:solidFill>
                <a:schemeClr val="accent6"/>
              </a:solidFill>
              <a:miter lim="800000"/>
            </a:ln>
            <a:effectLst>
              <a:glow rad="63500">
                <a:schemeClr val="accent6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Resultados'!$Q$3:$AB$3</c:f>
              <c:numCache>
                <c:formatCode>#,##0</c:formatCode>
                <c:ptCount val="12"/>
                <c:pt idx="0">
                  <c:v>15726.150000000003</c:v>
                </c:pt>
                <c:pt idx="1">
                  <c:v>4492.82</c:v>
                </c:pt>
                <c:pt idx="2">
                  <c:v>7945</c:v>
                </c:pt>
                <c:pt idx="3">
                  <c:v>4053</c:v>
                </c:pt>
                <c:pt idx="4">
                  <c:v>4393</c:v>
                </c:pt>
                <c:pt idx="5">
                  <c:v>5559</c:v>
                </c:pt>
                <c:pt idx="6">
                  <c:v>5976</c:v>
                </c:pt>
                <c:pt idx="7">
                  <c:v>6350</c:v>
                </c:pt>
                <c:pt idx="8">
                  <c:v>6142</c:v>
                </c:pt>
                <c:pt idx="9">
                  <c:v>7608</c:v>
                </c:pt>
                <c:pt idx="10">
                  <c:v>7776</c:v>
                </c:pt>
                <c:pt idx="11">
                  <c:v>7207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ED-45C8-96C3-9B53CF11F70C}"/>
            </c:ext>
          </c:extLst>
        </c:ser>
        <c:ser>
          <c:idx val="1"/>
          <c:order val="1"/>
          <c:tx>
            <c:strRef>
              <c:f>'Cta Resultados'!$P$30</c:f>
              <c:strCache>
                <c:ptCount val="1"/>
                <c:pt idx="0">
                  <c:v>Resultado Neto antes de I.S.</c:v>
                </c:pt>
              </c:strCache>
            </c:strRef>
          </c:tx>
          <c:spPr>
            <a:noFill/>
            <a:ln w="9525" cap="flat" cmpd="sng" algn="ctr">
              <a:solidFill>
                <a:schemeClr val="accent5"/>
              </a:solidFill>
              <a:miter lim="800000"/>
            </a:ln>
            <a:effectLst>
              <a:glow rad="63500">
                <a:schemeClr val="accent5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Resultados'!$Q$30:$AB$30</c:f>
              <c:numCache>
                <c:formatCode>#,##0</c:formatCode>
                <c:ptCount val="12"/>
                <c:pt idx="0">
                  <c:v>10457.490000000003</c:v>
                </c:pt>
                <c:pt idx="1">
                  <c:v>-289.67000000000053</c:v>
                </c:pt>
                <c:pt idx="2">
                  <c:v>5692.08</c:v>
                </c:pt>
                <c:pt idx="3">
                  <c:v>-65.779999999999745</c:v>
                </c:pt>
                <c:pt idx="4">
                  <c:v>-113.11000000000013</c:v>
                </c:pt>
                <c:pt idx="5">
                  <c:v>-1171.8899999999999</c:v>
                </c:pt>
                <c:pt idx="6">
                  <c:v>700.81</c:v>
                </c:pt>
                <c:pt idx="7">
                  <c:v>3801.4700000000003</c:v>
                </c:pt>
                <c:pt idx="8">
                  <c:v>2245.66</c:v>
                </c:pt>
                <c:pt idx="9">
                  <c:v>4717.6200000000008</c:v>
                </c:pt>
                <c:pt idx="10">
                  <c:v>5871.7199999999993</c:v>
                </c:pt>
                <c:pt idx="11">
                  <c:v>3460.66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ED-45C8-96C3-9B53CF11F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1607890799"/>
        <c:axId val="346693119"/>
      </c:barChart>
      <c:catAx>
        <c:axId val="1607890799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46693119"/>
        <c:crosses val="autoZero"/>
        <c:auto val="1"/>
        <c:lblAlgn val="ctr"/>
        <c:lblOffset val="100"/>
        <c:noMultiLvlLbl val="0"/>
      </c:catAx>
      <c:valAx>
        <c:axId val="34669311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07890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Acumulados</a:t>
            </a:r>
          </a:p>
        </c:rich>
      </c:tx>
      <c:layout>
        <c:manualLayout>
          <c:xMode val="edge"/>
          <c:yMode val="edge"/>
          <c:x val="0.32243871778755501"/>
          <c:y val="5.4705841561193028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Datos'!$F$10</c:f>
              <c:strCache>
                <c:ptCount val="1"/>
                <c:pt idx="0">
                  <c:v>Ingresos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Datos'!$H$9</c:f>
              <c:strCache>
                <c:ptCount val="1"/>
                <c:pt idx="0">
                  <c:v>Acum</c:v>
                </c:pt>
              </c:strCache>
            </c:strRef>
          </c:cat>
          <c:val>
            <c:numRef>
              <c:f>'Análisis Datos'!$H$10</c:f>
              <c:numCache>
                <c:formatCode>_-* #,##0\ "€"_-;\-* #,##0\ "€"_-;_-* "-"??\ "€"_-;_-@_-</c:formatCode>
                <c:ptCount val="1"/>
                <c:pt idx="0">
                  <c:v>28163.97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F8-4CEB-8CDF-C78711E540CE}"/>
            </c:ext>
          </c:extLst>
        </c:ser>
        <c:ser>
          <c:idx val="4"/>
          <c:order val="1"/>
          <c:tx>
            <c:strRef>
              <c:f>'Análisis Datos'!$F$12</c:f>
              <c:strCache>
                <c:ptCount val="1"/>
                <c:pt idx="0">
                  <c:v>Compras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'Análisis Datos'!$H$12</c:f>
              <c:numCache>
                <c:formatCode>_-* #,##0\ "€"_-;\-* #,##0\ "€"_-;_-* "-"??\ "€"_-;_-@_-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A-4212-A31C-25B357E48CA7}"/>
            </c:ext>
          </c:extLst>
        </c:ser>
        <c:ser>
          <c:idx val="1"/>
          <c:order val="2"/>
          <c:tx>
            <c:strRef>
              <c:f>'Análisis Datos'!$F$14</c:f>
              <c:strCache>
                <c:ptCount val="1"/>
                <c:pt idx="0">
                  <c:v>Salarios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Datos'!$H$9</c:f>
              <c:strCache>
                <c:ptCount val="1"/>
                <c:pt idx="0">
                  <c:v>Acum</c:v>
                </c:pt>
              </c:strCache>
            </c:strRef>
          </c:cat>
          <c:val>
            <c:numRef>
              <c:f>'Análisis Datos'!$H$14</c:f>
              <c:numCache>
                <c:formatCode>_-* #,##0\ "€"_-;\-* #,##0\ "€"_-;_-* "-"??\ "€"_-;_-@_-</c:formatCode>
                <c:ptCount val="1"/>
                <c:pt idx="0">
                  <c:v>6408.3600000000006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F8-4CEB-8CDF-C78711E540CE}"/>
            </c:ext>
          </c:extLst>
        </c:ser>
        <c:ser>
          <c:idx val="2"/>
          <c:order val="3"/>
          <c:tx>
            <c:strRef>
              <c:f>'Análisis Datos'!$F$16</c:f>
              <c:strCache>
                <c:ptCount val="1"/>
                <c:pt idx="0">
                  <c:v>Gastos Indirectos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Datos'!$H$9</c:f>
              <c:strCache>
                <c:ptCount val="1"/>
                <c:pt idx="0">
                  <c:v>Acum</c:v>
                </c:pt>
              </c:strCache>
            </c:strRef>
          </c:cat>
          <c:val>
            <c:numRef>
              <c:f>'Análisis Datos'!$H$16</c:f>
              <c:numCache>
                <c:formatCode>_-* #,##0\ "€"_-;\-* #,##0\ "€"_-;_-* "-"??\ "€"_-;_-@_-</c:formatCode>
                <c:ptCount val="1"/>
                <c:pt idx="0">
                  <c:v>5895.71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F8-4CEB-8CDF-C78711E540CE}"/>
            </c:ext>
          </c:extLst>
        </c:ser>
        <c:ser>
          <c:idx val="3"/>
          <c:order val="4"/>
          <c:tx>
            <c:strRef>
              <c:f>'Análisis Datos'!$F$18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Datos'!$H$9</c:f>
              <c:strCache>
                <c:ptCount val="1"/>
                <c:pt idx="0">
                  <c:v>Acum</c:v>
                </c:pt>
              </c:strCache>
            </c:strRef>
          </c:cat>
          <c:val>
            <c:numRef>
              <c:f>'Análisis Datos'!$H$18</c:f>
              <c:numCache>
                <c:formatCode>_-* #,##0\ "€"_-;\-* #,##0\ "€"_-;_-* "-"??\ "€"_-;_-@_-</c:formatCode>
                <c:ptCount val="1"/>
                <c:pt idx="0">
                  <c:v>15859.900000000003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F8-4CEB-8CDF-C78711E540C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98397712"/>
        <c:axId val="98398368"/>
      </c:barChart>
      <c:catAx>
        <c:axId val="9839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8398368"/>
        <c:crosses val="autoZero"/>
        <c:auto val="1"/>
        <c:lblAlgn val="ctr"/>
        <c:lblOffset val="100"/>
        <c:noMultiLvlLbl val="0"/>
      </c:catAx>
      <c:valAx>
        <c:axId val="9839836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* #,##0\ &quot;€&quot;_-;\-* #,##0\ &quot;€&quot;_-;_-* &quot;-&quot;??\ &quot;€&quot;_-;_-@_-" sourceLinked="1"/>
        <c:majorTickMark val="none"/>
        <c:minorTickMark val="none"/>
        <c:tickLblPos val="nextTo"/>
        <c:crossAx val="9839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Desglose Gastos 2025</a:t>
            </a:r>
          </a:p>
        </c:rich>
      </c:tx>
      <c:layout>
        <c:manualLayout>
          <c:xMode val="edge"/>
          <c:yMode val="edge"/>
          <c:x val="0.2537685028214357"/>
          <c:y val="0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2528255080193295E-2"/>
          <c:y val="6.0150388889271614E-2"/>
          <c:w val="0.93972024421320621"/>
          <c:h val="0.603808290333914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'Cta Resultados'!$P$5</c:f>
              <c:strCache>
                <c:ptCount val="1"/>
                <c:pt idx="0">
                  <c:v>Compras</c:v>
                </c:pt>
              </c:strCache>
            </c:strRef>
          </c:tx>
          <c:spPr>
            <a:noFill/>
            <a:ln w="9525" cap="flat" cmpd="sng" algn="ctr">
              <a:solidFill>
                <a:schemeClr val="accent6"/>
              </a:solidFill>
              <a:miter lim="800000"/>
            </a:ln>
            <a:effectLst>
              <a:glow rad="63500">
                <a:schemeClr val="accent6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Resultados'!$Q$5:$AB$5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521.65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2-4A3A-AA96-6320194AB5CE}"/>
            </c:ext>
          </c:extLst>
        </c:ser>
        <c:ser>
          <c:idx val="1"/>
          <c:order val="1"/>
          <c:tx>
            <c:strRef>
              <c:f>'Cta Resultados'!$P$7</c:f>
              <c:strCache>
                <c:ptCount val="1"/>
                <c:pt idx="0">
                  <c:v>Salarios</c:v>
                </c:pt>
              </c:strCache>
            </c:strRef>
          </c:tx>
          <c:spPr>
            <a:noFill/>
            <a:ln w="9525" cap="flat" cmpd="sng" algn="ctr">
              <a:solidFill>
                <a:schemeClr val="accent5"/>
              </a:solidFill>
              <a:miter lim="800000"/>
            </a:ln>
            <a:effectLst>
              <a:glow rad="63500">
                <a:schemeClr val="accent5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Resultados'!$Q$7:$AB$7</c:f>
              <c:numCache>
                <c:formatCode>#,##0</c:formatCode>
                <c:ptCount val="12"/>
                <c:pt idx="0">
                  <c:v>2654.1800000000003</c:v>
                </c:pt>
                <c:pt idx="1">
                  <c:v>2700</c:v>
                </c:pt>
                <c:pt idx="2">
                  <c:v>1054.18</c:v>
                </c:pt>
                <c:pt idx="3">
                  <c:v>1550</c:v>
                </c:pt>
                <c:pt idx="4">
                  <c:v>1600</c:v>
                </c:pt>
                <c:pt idx="5">
                  <c:v>1800</c:v>
                </c:pt>
                <c:pt idx="6">
                  <c:v>3450</c:v>
                </c:pt>
                <c:pt idx="7">
                  <c:v>1500</c:v>
                </c:pt>
                <c:pt idx="8">
                  <c:v>1550</c:v>
                </c:pt>
                <c:pt idx="9">
                  <c:v>1783.32</c:v>
                </c:pt>
                <c:pt idx="10">
                  <c:v>1054.18</c:v>
                </c:pt>
                <c:pt idx="11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2-4A3A-AA96-6320194AB5CE}"/>
            </c:ext>
          </c:extLst>
        </c:ser>
        <c:ser>
          <c:idx val="2"/>
          <c:order val="2"/>
          <c:tx>
            <c:strRef>
              <c:f>'Cta Resultados'!$P$12</c:f>
              <c:strCache>
                <c:ptCount val="1"/>
                <c:pt idx="0">
                  <c:v>Gastos Indirectos</c:v>
                </c:pt>
              </c:strCache>
            </c:strRef>
          </c:tx>
          <c:spPr>
            <a:noFill/>
            <a:ln w="9525" cap="flat" cmpd="sng" algn="ctr">
              <a:solidFill>
                <a:schemeClr val="accent4"/>
              </a:solidFill>
              <a:miter lim="800000"/>
            </a:ln>
            <a:effectLst>
              <a:glow rad="63500">
                <a:schemeClr val="accent4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Resultados'!$Q$12:$AB$12</c:f>
              <c:numCache>
                <c:formatCode>#,##0</c:formatCode>
                <c:ptCount val="12"/>
                <c:pt idx="0">
                  <c:v>2614.48</c:v>
                </c:pt>
                <c:pt idx="1">
                  <c:v>2082.4900000000002</c:v>
                </c:pt>
                <c:pt idx="2">
                  <c:v>1198.74</c:v>
                </c:pt>
                <c:pt idx="3">
                  <c:v>2568.7799999999997</c:v>
                </c:pt>
                <c:pt idx="4">
                  <c:v>2906.11</c:v>
                </c:pt>
                <c:pt idx="5">
                  <c:v>4409.24</c:v>
                </c:pt>
                <c:pt idx="6">
                  <c:v>1825.19</c:v>
                </c:pt>
                <c:pt idx="7">
                  <c:v>1048.53</c:v>
                </c:pt>
                <c:pt idx="8">
                  <c:v>2346.34</c:v>
                </c:pt>
                <c:pt idx="9">
                  <c:v>1097.07</c:v>
                </c:pt>
                <c:pt idx="10">
                  <c:v>850.1</c:v>
                </c:pt>
                <c:pt idx="11">
                  <c:v>2246.34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2-4A3A-AA96-6320194AB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437848824"/>
        <c:axId val="437847512"/>
      </c:barChart>
      <c:catAx>
        <c:axId val="43784882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7847512"/>
        <c:crosses val="autoZero"/>
        <c:auto val="1"/>
        <c:lblAlgn val="ctr"/>
        <c:lblOffset val="100"/>
        <c:noMultiLvlLbl val="0"/>
      </c:catAx>
      <c:valAx>
        <c:axId val="43784751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7848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Resultado Neto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'Cta Resultados'!$P$30</c:f>
              <c:strCache>
                <c:ptCount val="1"/>
                <c:pt idx="0">
                  <c:v>Resultado Neto antes de I.S.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Resultados'!$Q$30:$AB$30</c:f>
              <c:numCache>
                <c:formatCode>#,##0</c:formatCode>
                <c:ptCount val="12"/>
                <c:pt idx="0">
                  <c:v>10457.490000000003</c:v>
                </c:pt>
                <c:pt idx="1">
                  <c:v>-289.67000000000053</c:v>
                </c:pt>
                <c:pt idx="2">
                  <c:v>5692.08</c:v>
                </c:pt>
                <c:pt idx="3">
                  <c:v>-65.779999999999745</c:v>
                </c:pt>
                <c:pt idx="4">
                  <c:v>-113.11000000000013</c:v>
                </c:pt>
                <c:pt idx="5">
                  <c:v>-1171.8899999999999</c:v>
                </c:pt>
                <c:pt idx="6">
                  <c:v>700.81</c:v>
                </c:pt>
                <c:pt idx="7">
                  <c:v>3801.4700000000003</c:v>
                </c:pt>
                <c:pt idx="8">
                  <c:v>2245.66</c:v>
                </c:pt>
                <c:pt idx="9">
                  <c:v>4717.6200000000008</c:v>
                </c:pt>
                <c:pt idx="10">
                  <c:v>5871.7199999999993</c:v>
                </c:pt>
                <c:pt idx="11">
                  <c:v>3460.66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C-42A0-A9EB-0A326DA6F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1065664"/>
        <c:axId val="481072224"/>
      </c:lineChart>
      <c:catAx>
        <c:axId val="48106566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072224"/>
        <c:crosses val="autoZero"/>
        <c:auto val="1"/>
        <c:lblAlgn val="ctr"/>
        <c:lblOffset val="100"/>
        <c:noMultiLvlLbl val="0"/>
      </c:catAx>
      <c:valAx>
        <c:axId val="4810722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06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Comparativa Ingresos 24-25 y BG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042634899939034"/>
          <c:y val="0.15374093264248706"/>
          <c:w val="0.85914488861047289"/>
          <c:h val="0.49861498918852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'Cta Resultados'!$A$2</c:f>
              <c:strCache>
                <c:ptCount val="1"/>
                <c:pt idx="0">
                  <c:v>2024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Resultados'!$B$3:$M$3</c:f>
              <c:numCache>
                <c:formatCode>#,##0</c:formatCode>
                <c:ptCount val="12"/>
                <c:pt idx="0">
                  <c:v>3982.3500000000004</c:v>
                </c:pt>
                <c:pt idx="1">
                  <c:v>3703.2200000000012</c:v>
                </c:pt>
                <c:pt idx="2">
                  <c:v>3233.9</c:v>
                </c:pt>
                <c:pt idx="3">
                  <c:v>4073.92</c:v>
                </c:pt>
                <c:pt idx="4">
                  <c:v>3482.7899999999995</c:v>
                </c:pt>
                <c:pt idx="5">
                  <c:v>7434.7400000000007</c:v>
                </c:pt>
                <c:pt idx="6">
                  <c:v>4898.8000000000029</c:v>
                </c:pt>
                <c:pt idx="7">
                  <c:v>2982.6</c:v>
                </c:pt>
                <c:pt idx="8">
                  <c:v>4422.96</c:v>
                </c:pt>
                <c:pt idx="9">
                  <c:v>4867.1200000000008</c:v>
                </c:pt>
                <c:pt idx="10">
                  <c:v>3099.17</c:v>
                </c:pt>
                <c:pt idx="11">
                  <c:v>3067.37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B0-4EE0-B8FF-92056895A8AB}"/>
            </c:ext>
          </c:extLst>
        </c:ser>
        <c:ser>
          <c:idx val="1"/>
          <c:order val="1"/>
          <c:tx>
            <c:strRef>
              <c:f>'Cta Resultados'!$P$2</c:f>
              <c:strCache>
                <c:ptCount val="1"/>
                <c:pt idx="0">
                  <c:v>2025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'Cta Resultados'!$Q$3:$AB$3</c:f>
              <c:numCache>
                <c:formatCode>#,##0</c:formatCode>
                <c:ptCount val="12"/>
                <c:pt idx="0">
                  <c:v>15726.150000000003</c:v>
                </c:pt>
                <c:pt idx="1">
                  <c:v>4492.82</c:v>
                </c:pt>
                <c:pt idx="2">
                  <c:v>7945</c:v>
                </c:pt>
                <c:pt idx="3">
                  <c:v>4053</c:v>
                </c:pt>
                <c:pt idx="4">
                  <c:v>4393</c:v>
                </c:pt>
                <c:pt idx="5">
                  <c:v>5559</c:v>
                </c:pt>
                <c:pt idx="6">
                  <c:v>5976</c:v>
                </c:pt>
                <c:pt idx="7">
                  <c:v>6350</c:v>
                </c:pt>
                <c:pt idx="8">
                  <c:v>6142</c:v>
                </c:pt>
                <c:pt idx="9">
                  <c:v>7608</c:v>
                </c:pt>
                <c:pt idx="10">
                  <c:v>7776</c:v>
                </c:pt>
                <c:pt idx="11">
                  <c:v>7207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B0-4EE0-B8FF-92056895A8AB}"/>
            </c:ext>
          </c:extLst>
        </c:ser>
        <c:ser>
          <c:idx val="2"/>
          <c:order val="2"/>
          <c:tx>
            <c:strRef>
              <c:f>'Cta Resultados'!$AE$2</c:f>
              <c:strCache>
                <c:ptCount val="1"/>
                <c:pt idx="0">
                  <c:v>2026 Budget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'Cta Resultados'!$AF$3:$AQ$3</c:f>
              <c:numCache>
                <c:formatCode>#,##0</c:formatCode>
                <c:ptCount val="12"/>
                <c:pt idx="0">
                  <c:v>18714.118500000004</c:v>
                </c:pt>
                <c:pt idx="1">
                  <c:v>5346.4557999999997</c:v>
                </c:pt>
                <c:pt idx="2">
                  <c:v>8739.5</c:v>
                </c:pt>
                <c:pt idx="3">
                  <c:v>4660.95</c:v>
                </c:pt>
                <c:pt idx="4">
                  <c:v>5271.6</c:v>
                </c:pt>
                <c:pt idx="5">
                  <c:v>6226.08</c:v>
                </c:pt>
                <c:pt idx="6">
                  <c:v>8007.84</c:v>
                </c:pt>
                <c:pt idx="7">
                  <c:v>8763</c:v>
                </c:pt>
                <c:pt idx="8">
                  <c:v>8905.9</c:v>
                </c:pt>
                <c:pt idx="9">
                  <c:v>10727.28</c:v>
                </c:pt>
                <c:pt idx="10">
                  <c:v>10808.64</c:v>
                </c:pt>
                <c:pt idx="11">
                  <c:v>10017.73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B0-4EE0-B8FF-92056895A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35792088"/>
        <c:axId val="535790776"/>
      </c:barChart>
      <c:catAx>
        <c:axId val="535792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5790776"/>
        <c:crosses val="autoZero"/>
        <c:auto val="1"/>
        <c:lblAlgn val="ctr"/>
        <c:lblOffset val="100"/>
        <c:noMultiLvlLbl val="0"/>
      </c:catAx>
      <c:valAx>
        <c:axId val="53579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5792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Comparativa Gastos 24-25 y BG</a:t>
            </a:r>
          </a:p>
        </c:rich>
      </c:tx>
      <c:layout>
        <c:manualLayout>
          <c:xMode val="edge"/>
          <c:yMode val="edge"/>
          <c:x val="0.18320902991493668"/>
          <c:y val="2.70270270270270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042634899939034"/>
          <c:y val="0.15374093264248706"/>
          <c:w val="0.85914488861047289"/>
          <c:h val="0.49861498918852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'Cta Resultados'!$A$2</c:f>
              <c:strCache>
                <c:ptCount val="1"/>
                <c:pt idx="0">
                  <c:v>2024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Resultados'!$B$22:$M$22</c:f>
              <c:numCache>
                <c:formatCode>_-* #,##0\ _€_-;\-* #,##0\ _€_-;_-* "-"??\ _€_-;_-@_-</c:formatCode>
                <c:ptCount val="12"/>
                <c:pt idx="0">
                  <c:v>1944.2800000000002</c:v>
                </c:pt>
                <c:pt idx="1">
                  <c:v>2246.34</c:v>
                </c:pt>
                <c:pt idx="2">
                  <c:v>1903.8300000000002</c:v>
                </c:pt>
                <c:pt idx="3">
                  <c:v>2922.2300000000005</c:v>
                </c:pt>
                <c:pt idx="4">
                  <c:v>2395.6600000000003</c:v>
                </c:pt>
                <c:pt idx="5">
                  <c:v>2399.63</c:v>
                </c:pt>
                <c:pt idx="6">
                  <c:v>3391.2200000000003</c:v>
                </c:pt>
                <c:pt idx="7">
                  <c:v>2629.2799999999997</c:v>
                </c:pt>
                <c:pt idx="8">
                  <c:v>4940.8900000000003</c:v>
                </c:pt>
                <c:pt idx="9">
                  <c:v>2548.5299999999997</c:v>
                </c:pt>
                <c:pt idx="10">
                  <c:v>2890.38</c:v>
                </c:pt>
                <c:pt idx="11">
                  <c:v>2232.48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8-4780-A5D3-C3E16A116860}"/>
            </c:ext>
          </c:extLst>
        </c:ser>
        <c:ser>
          <c:idx val="1"/>
          <c:order val="1"/>
          <c:tx>
            <c:strRef>
              <c:f>'Cta Resultados'!$P$2</c:f>
              <c:strCache>
                <c:ptCount val="1"/>
                <c:pt idx="0">
                  <c:v>2025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'Cta Resultados'!$Q$22:$AB$22</c:f>
              <c:numCache>
                <c:formatCode>_-* #,##0\ _€_-;\-* #,##0\ _€_-;_-* "-"??\ _€_-;_-@_-</c:formatCode>
                <c:ptCount val="12"/>
                <c:pt idx="0">
                  <c:v>5268.66</c:v>
                </c:pt>
                <c:pt idx="1">
                  <c:v>4782.49</c:v>
                </c:pt>
                <c:pt idx="2">
                  <c:v>2252.92</c:v>
                </c:pt>
                <c:pt idx="3">
                  <c:v>4118.78</c:v>
                </c:pt>
                <c:pt idx="4">
                  <c:v>4506.1100000000006</c:v>
                </c:pt>
                <c:pt idx="5">
                  <c:v>6730.8899999999994</c:v>
                </c:pt>
                <c:pt idx="6">
                  <c:v>5275.1900000000005</c:v>
                </c:pt>
                <c:pt idx="7">
                  <c:v>2548.5299999999997</c:v>
                </c:pt>
                <c:pt idx="8">
                  <c:v>3896.34</c:v>
                </c:pt>
                <c:pt idx="9">
                  <c:v>2890.3799999999997</c:v>
                </c:pt>
                <c:pt idx="10">
                  <c:v>1904.2800000000002</c:v>
                </c:pt>
                <c:pt idx="11">
                  <c:v>3746.34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78-4780-A5D3-C3E16A116860}"/>
            </c:ext>
          </c:extLst>
        </c:ser>
        <c:ser>
          <c:idx val="2"/>
          <c:order val="2"/>
          <c:tx>
            <c:strRef>
              <c:f>'Cta Resultados'!$AE$2</c:f>
              <c:strCache>
                <c:ptCount val="1"/>
                <c:pt idx="0">
                  <c:v>2026 Budget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'Cta Resultados'!$AF$22:$AQ$22</c:f>
              <c:numCache>
                <c:formatCode>_-* #,##0\ _€_-;\-* #,##0\ _€_-;_-* "-"??\ _€_-;_-@_-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78-4780-A5D3-C3E16A116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35792088"/>
        <c:axId val="535790776"/>
      </c:barChart>
      <c:catAx>
        <c:axId val="535792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5790776"/>
        <c:crosses val="autoZero"/>
        <c:auto val="1"/>
        <c:lblAlgn val="ctr"/>
        <c:lblOffset val="100"/>
        <c:noMultiLvlLbl val="0"/>
      </c:catAx>
      <c:valAx>
        <c:axId val="53579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5792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Comparativa</a:t>
            </a:r>
            <a:r>
              <a:rPr lang="en-US" baseline="0"/>
              <a:t> Resultados 24-25 y BG</a:t>
            </a:r>
            <a:endParaRPr lang="en-US"/>
          </a:p>
        </c:rich>
      </c:tx>
      <c:layout>
        <c:manualLayout>
          <c:xMode val="edge"/>
          <c:yMode val="edge"/>
          <c:x val="0.10382094988040355"/>
          <c:y val="1.08737857427544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42634899939034"/>
          <c:y val="0.15374093264248706"/>
          <c:w val="0.85914488861047289"/>
          <c:h val="0.498614989188527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'Cta Resultados'!$A$2</c:f>
              <c:strCache>
                <c:ptCount val="1"/>
                <c:pt idx="0">
                  <c:v>2024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'Cta Resultados'!$Q$2:$AB$2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'Cta Resultados'!$B$30:$M$30</c:f>
              <c:numCache>
                <c:formatCode>#,##0</c:formatCode>
                <c:ptCount val="12"/>
                <c:pt idx="0">
                  <c:v>2038.0700000000002</c:v>
                </c:pt>
                <c:pt idx="1">
                  <c:v>1456.880000000001</c:v>
                </c:pt>
                <c:pt idx="2">
                  <c:v>1330.0700000000002</c:v>
                </c:pt>
                <c:pt idx="3">
                  <c:v>1151.6899999999998</c:v>
                </c:pt>
                <c:pt idx="4">
                  <c:v>1087.1299999999994</c:v>
                </c:pt>
                <c:pt idx="5">
                  <c:v>5035.1100000000006</c:v>
                </c:pt>
                <c:pt idx="6">
                  <c:v>1507.5800000000029</c:v>
                </c:pt>
                <c:pt idx="7">
                  <c:v>353.31999999999994</c:v>
                </c:pt>
                <c:pt idx="8">
                  <c:v>-517.93000000000029</c:v>
                </c:pt>
                <c:pt idx="9">
                  <c:v>2318.5900000000011</c:v>
                </c:pt>
                <c:pt idx="10">
                  <c:v>208.79000000000013</c:v>
                </c:pt>
                <c:pt idx="11">
                  <c:v>834.88999999999987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9-48B8-887A-3213367DA946}"/>
            </c:ext>
          </c:extLst>
        </c:ser>
        <c:ser>
          <c:idx val="1"/>
          <c:order val="1"/>
          <c:tx>
            <c:strRef>
              <c:f>'Cta Resultados'!$P$2</c:f>
              <c:strCache>
                <c:ptCount val="1"/>
                <c:pt idx="0">
                  <c:v>2025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'Cta Resultados'!$Q$30:$AB$30</c:f>
              <c:numCache>
                <c:formatCode>#,##0</c:formatCode>
                <c:ptCount val="12"/>
                <c:pt idx="0">
                  <c:v>10457.490000000003</c:v>
                </c:pt>
                <c:pt idx="1">
                  <c:v>-289.67000000000053</c:v>
                </c:pt>
                <c:pt idx="2">
                  <c:v>5692.08</c:v>
                </c:pt>
                <c:pt idx="3">
                  <c:v>-65.779999999999745</c:v>
                </c:pt>
                <c:pt idx="4">
                  <c:v>-113.11000000000013</c:v>
                </c:pt>
                <c:pt idx="5">
                  <c:v>-1171.8899999999999</c:v>
                </c:pt>
                <c:pt idx="6">
                  <c:v>700.81</c:v>
                </c:pt>
                <c:pt idx="7">
                  <c:v>3801.4700000000003</c:v>
                </c:pt>
                <c:pt idx="8">
                  <c:v>2245.66</c:v>
                </c:pt>
                <c:pt idx="9">
                  <c:v>4717.6200000000008</c:v>
                </c:pt>
                <c:pt idx="10">
                  <c:v>5871.7199999999993</c:v>
                </c:pt>
                <c:pt idx="11">
                  <c:v>3460.66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69-48B8-887A-3213367DA946}"/>
            </c:ext>
          </c:extLst>
        </c:ser>
        <c:ser>
          <c:idx val="2"/>
          <c:order val="2"/>
          <c:tx>
            <c:strRef>
              <c:f>'Cta Resultados'!$AE$2</c:f>
              <c:strCache>
                <c:ptCount val="1"/>
                <c:pt idx="0">
                  <c:v>2026 Budget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'Cta Resultados'!$AF$30:$AQ$30</c:f>
              <c:numCache>
                <c:formatCode>#,##0</c:formatCode>
                <c:ptCount val="12"/>
                <c:pt idx="0">
                  <c:v>18714.118500000004</c:v>
                </c:pt>
                <c:pt idx="1">
                  <c:v>5346.4557999999997</c:v>
                </c:pt>
                <c:pt idx="2">
                  <c:v>8739.5</c:v>
                </c:pt>
                <c:pt idx="3">
                  <c:v>4660.95</c:v>
                </c:pt>
                <c:pt idx="4">
                  <c:v>5271.6</c:v>
                </c:pt>
                <c:pt idx="5">
                  <c:v>6226.08</c:v>
                </c:pt>
                <c:pt idx="6">
                  <c:v>8007.84</c:v>
                </c:pt>
                <c:pt idx="7">
                  <c:v>8763</c:v>
                </c:pt>
                <c:pt idx="8">
                  <c:v>8905.9</c:v>
                </c:pt>
                <c:pt idx="9">
                  <c:v>10727.28</c:v>
                </c:pt>
                <c:pt idx="10">
                  <c:v>10808.64</c:v>
                </c:pt>
                <c:pt idx="11">
                  <c:v>10017.73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69-48B8-887A-3213367DA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35792088"/>
        <c:axId val="535790776"/>
      </c:barChart>
      <c:catAx>
        <c:axId val="535792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5790776"/>
        <c:crosses val="autoZero"/>
        <c:auto val="1"/>
        <c:lblAlgn val="ctr"/>
        <c:lblOffset val="100"/>
        <c:noMultiLvlLbl val="0"/>
      </c:catAx>
      <c:valAx>
        <c:axId val="53579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35792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Indicadores del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Datos'!$F$10</c:f>
              <c:strCache>
                <c:ptCount val="1"/>
                <c:pt idx="0">
                  <c:v>Ingresos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Datos'!$G$9</c:f>
              <c:strCache>
                <c:ptCount val="1"/>
                <c:pt idx="0">
                  <c:v>Marzo</c:v>
                </c:pt>
              </c:strCache>
            </c:strRef>
          </c:cat>
          <c:val>
            <c:numRef>
              <c:f>'Análisis Datos'!$G$10</c:f>
              <c:numCache>
                <c:formatCode>_-* #,##0\ "€"_-;\-* #,##0\ "€"_-;_-* "-"??\ "€"_-;_-@_-</c:formatCode>
                <c:ptCount val="1"/>
                <c:pt idx="0">
                  <c:v>7945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4-46EC-9F3F-32584485CB30}"/>
            </c:ext>
          </c:extLst>
        </c:ser>
        <c:ser>
          <c:idx val="1"/>
          <c:order val="1"/>
          <c:tx>
            <c:strRef>
              <c:f>'Análisis Datos'!$F$12</c:f>
              <c:strCache>
                <c:ptCount val="1"/>
                <c:pt idx="0">
                  <c:v>Compras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Datos'!$G$9</c:f>
              <c:strCache>
                <c:ptCount val="1"/>
                <c:pt idx="0">
                  <c:v>Marzo</c:v>
                </c:pt>
              </c:strCache>
            </c:strRef>
          </c:cat>
          <c:val>
            <c:numRef>
              <c:f>'Análisis Datos'!$G$12</c:f>
              <c:numCache>
                <c:formatCode>_-* #,##0\ "€"_-;\-* #,##0\ "€"_-;_-* "-"??\ "€"_-;_-@_-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34-46EC-9F3F-32584485CB30}"/>
            </c:ext>
          </c:extLst>
        </c:ser>
        <c:ser>
          <c:idx val="2"/>
          <c:order val="2"/>
          <c:tx>
            <c:strRef>
              <c:f>'Análisis Datos'!$F$14</c:f>
              <c:strCache>
                <c:ptCount val="1"/>
                <c:pt idx="0">
                  <c:v>Salarios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Datos'!$G$9</c:f>
              <c:strCache>
                <c:ptCount val="1"/>
                <c:pt idx="0">
                  <c:v>Marzo</c:v>
                </c:pt>
              </c:strCache>
            </c:strRef>
          </c:cat>
          <c:val>
            <c:numRef>
              <c:f>'Análisis Datos'!$G$14</c:f>
              <c:numCache>
                <c:formatCode>_-* #,##0\ "€"_-;\-* #,##0\ "€"_-;_-* "-"??\ "€"_-;_-@_-</c:formatCode>
                <c:ptCount val="1"/>
                <c:pt idx="0">
                  <c:v>1054.18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34-46EC-9F3F-32584485CB30}"/>
            </c:ext>
          </c:extLst>
        </c:ser>
        <c:ser>
          <c:idx val="3"/>
          <c:order val="3"/>
          <c:tx>
            <c:strRef>
              <c:f>'Análisis Datos'!$F$16</c:f>
              <c:strCache>
                <c:ptCount val="1"/>
                <c:pt idx="0">
                  <c:v>Gastos Indirectos</c:v>
                </c:pt>
              </c:strCache>
            </c:strRef>
          </c:tx>
          <c:spPr>
            <a:solidFill>
              <a:schemeClr val="accent6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Datos'!$G$9</c:f>
              <c:strCache>
                <c:ptCount val="1"/>
                <c:pt idx="0">
                  <c:v>Marzo</c:v>
                </c:pt>
              </c:strCache>
            </c:strRef>
          </c:cat>
          <c:val>
            <c:numRef>
              <c:f>'Análisis Datos'!$G$16</c:f>
              <c:numCache>
                <c:formatCode>_-* #,##0\ "€"_-;\-* #,##0\ "€"_-;_-* "-"??\ "€"_-;_-@_-</c:formatCode>
                <c:ptCount val="1"/>
                <c:pt idx="0">
                  <c:v>1198.74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34-46EC-9F3F-32584485CB30}"/>
            </c:ext>
          </c:extLst>
        </c:ser>
        <c:ser>
          <c:idx val="4"/>
          <c:order val="4"/>
          <c:tx>
            <c:strRef>
              <c:f>'Análisis Datos'!$F$18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chemeClr val="accent5">
                <a:lumMod val="60000"/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'Análisis Datos'!$G$9</c:f>
              <c:strCache>
                <c:ptCount val="1"/>
                <c:pt idx="0">
                  <c:v>Marzo</c:v>
                </c:pt>
              </c:strCache>
            </c:strRef>
          </c:cat>
          <c:val>
            <c:numRef>
              <c:f>'Análisis Datos'!$G$18</c:f>
              <c:numCache>
                <c:formatCode>_-* #,##0\ "€"_-;\-* #,##0\ "€"_-;_-* "-"??\ "€"_-;_-@_-</c:formatCode>
                <c:ptCount val="1"/>
                <c:pt idx="0">
                  <c:v>5692.08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34-46EC-9F3F-32584485CB3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457413071"/>
        <c:axId val="1457413903"/>
      </c:barChart>
      <c:catAx>
        <c:axId val="1457413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57413903"/>
        <c:crosses val="autoZero"/>
        <c:auto val="1"/>
        <c:lblAlgn val="ctr"/>
        <c:lblOffset val="100"/>
        <c:noMultiLvlLbl val="0"/>
      </c:catAx>
      <c:valAx>
        <c:axId val="1457413903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* #,##0\ &quot;€&quot;_-;\-* #,##0\ &quot;€&quot;_-;_-* &quot;-&quot;??\ &quot;€&quot;_-;_-@_-" sourceLinked="1"/>
        <c:majorTickMark val="none"/>
        <c:minorTickMark val="none"/>
        <c:tickLblPos val="nextTo"/>
        <c:crossAx val="1457413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  <a:scene3d>
      <a:camera prst="orthographicFront"/>
      <a:lightRig rig="threePt" dir="t"/>
    </a:scene3d>
    <a:sp3d>
      <a:bevelT/>
    </a:sp3d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12" Type="http://schemas.openxmlformats.org/officeDocument/2006/relationships/image" Target="../media/image6.png"/><Relationship Id="rId2" Type="http://schemas.openxmlformats.org/officeDocument/2006/relationships/chart" Target="../charts/chart2.xml"/><Relationship Id="rId16" Type="http://schemas.openxmlformats.org/officeDocument/2006/relationships/chart" Target="../charts/chart8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5.png"/><Relationship Id="rId5" Type="http://schemas.openxmlformats.org/officeDocument/2006/relationships/chart" Target="../charts/chart5.xml"/><Relationship Id="rId15" Type="http://schemas.openxmlformats.org/officeDocument/2006/relationships/image" Target="../media/image8.png"/><Relationship Id="rId10" Type="http://schemas.openxmlformats.org/officeDocument/2006/relationships/image" Target="../media/image4.png"/><Relationship Id="rId4" Type="http://schemas.openxmlformats.org/officeDocument/2006/relationships/chart" Target="../charts/chart4.xml"/><Relationship Id="rId9" Type="http://schemas.openxmlformats.org/officeDocument/2006/relationships/image" Target="../media/image3.png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173182</xdr:colOff>
      <xdr:row>19</xdr:row>
      <xdr:rowOff>138544</xdr:rowOff>
    </xdr:from>
    <xdr:to>
      <xdr:col>6</xdr:col>
      <xdr:colOff>34637</xdr:colOff>
      <xdr:row>32</xdr:row>
      <xdr:rowOff>86591</xdr:rowOff>
    </xdr:to>
    <xdr:graphicFrame macro="">
      <xdr:nvGraphicFramePr>
        <xdr:cNvPr id="39" name="Gráfico 38">
          <a:extLst>
            <a:ext uri="{FF2B5EF4-FFF2-40B4-BE49-F238E27FC236}">
              <a16:creationId xmlns:a16="http://schemas.microsoft.com/office/drawing/2014/main" id="{C3E558EE-ED61-40A3-9CA7-18A89E1CB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116704</xdr:colOff>
      <xdr:row>4</xdr:row>
      <xdr:rowOff>32475</xdr:rowOff>
    </xdr:from>
    <xdr:to>
      <xdr:col>22</xdr:col>
      <xdr:colOff>329270</xdr:colOff>
      <xdr:row>17</xdr:row>
      <xdr:rowOff>186690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249872</xdr:colOff>
      <xdr:row>19</xdr:row>
      <xdr:rowOff>173990</xdr:rowOff>
    </xdr:from>
    <xdr:to>
      <xdr:col>22</xdr:col>
      <xdr:colOff>247227</xdr:colOff>
      <xdr:row>32</xdr:row>
      <xdr:rowOff>21080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390080</xdr:colOff>
      <xdr:row>19</xdr:row>
      <xdr:rowOff>173990</xdr:rowOff>
    </xdr:from>
    <xdr:to>
      <xdr:col>14</xdr:col>
      <xdr:colOff>695394</xdr:colOff>
      <xdr:row>32</xdr:row>
      <xdr:rowOff>52720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181841</xdr:colOff>
      <xdr:row>5</xdr:row>
      <xdr:rowOff>75046</xdr:rowOff>
    </xdr:from>
    <xdr:to>
      <xdr:col>17</xdr:col>
      <xdr:colOff>743960</xdr:colOff>
      <xdr:row>7</xdr:row>
      <xdr:rowOff>43296</xdr:rowOff>
    </xdr:to>
    <xdr:sp macro="" textlink="$H$10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239250" y="1408546"/>
          <a:ext cx="2952028" cy="522432"/>
        </a:xfrm>
        <a:prstGeom prst="roundRect">
          <a:avLst/>
        </a:prstGeom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fld id="{9864C301-505C-463A-9E17-C3022EF98D1F}" type="TxLink">
            <a:rPr lang="en-US" sz="3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Calibri"/>
              <a:cs typeface="Calibri"/>
            </a:rPr>
            <a:pPr algn="ctr"/>
            <a:t> 28.164 € </a:t>
          </a:fld>
          <a:endParaRPr lang="es-ES" sz="32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0</xdr:colOff>
      <xdr:row>34</xdr:row>
      <xdr:rowOff>1</xdr:rowOff>
    </xdr:from>
    <xdr:to>
      <xdr:col>6</xdr:col>
      <xdr:colOff>38100</xdr:colOff>
      <xdr:row>46</xdr:row>
      <xdr:rowOff>160656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478791</xdr:colOff>
      <xdr:row>34</xdr:row>
      <xdr:rowOff>19685</xdr:rowOff>
    </xdr:from>
    <xdr:to>
      <xdr:col>14</xdr:col>
      <xdr:colOff>792290</xdr:colOff>
      <xdr:row>46</xdr:row>
      <xdr:rowOff>170815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664633</xdr:colOff>
      <xdr:row>3</xdr:row>
      <xdr:rowOff>45674</xdr:rowOff>
    </xdr:from>
    <xdr:to>
      <xdr:col>23</xdr:col>
      <xdr:colOff>3008</xdr:colOff>
      <xdr:row>6</xdr:row>
      <xdr:rowOff>103716</xdr:rowOff>
    </xdr:to>
    <xdr:sp macro="" textlink="">
      <xdr:nvSpPr>
        <xdr:cNvPr id="26" name="Elips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819716" y="1156924"/>
          <a:ext cx="576625" cy="576625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21</xdr:col>
      <xdr:colOff>728134</xdr:colOff>
      <xdr:row>3</xdr:row>
      <xdr:rowOff>67733</xdr:rowOff>
    </xdr:from>
    <xdr:to>
      <xdr:col>23</xdr:col>
      <xdr:colOff>855</xdr:colOff>
      <xdr:row>6</xdr:row>
      <xdr:rowOff>72399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83217" y="1178983"/>
          <a:ext cx="498484" cy="498484"/>
        </a:xfrm>
        <a:prstGeom prst="rect">
          <a:avLst/>
        </a:prstGeom>
      </xdr:spPr>
    </xdr:pic>
    <xdr:clientData/>
  </xdr:twoCellAnchor>
  <xdr:twoCellAnchor>
    <xdr:from>
      <xdr:col>5</xdr:col>
      <xdr:colOff>904875</xdr:colOff>
      <xdr:row>18</xdr:row>
      <xdr:rowOff>130764</xdr:rowOff>
    </xdr:from>
    <xdr:to>
      <xdr:col>6</xdr:col>
      <xdr:colOff>359455</xdr:colOff>
      <xdr:row>21</xdr:row>
      <xdr:rowOff>112568</xdr:rowOff>
    </xdr:to>
    <xdr:sp macro="" textlink="">
      <xdr:nvSpPr>
        <xdr:cNvPr id="28" name="Elips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533034" y="3724287"/>
          <a:ext cx="536966" cy="553304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441114</xdr:colOff>
      <xdr:row>18</xdr:row>
      <xdr:rowOff>173309</xdr:rowOff>
    </xdr:from>
    <xdr:to>
      <xdr:col>15</xdr:col>
      <xdr:colOff>149014</xdr:colOff>
      <xdr:row>21</xdr:row>
      <xdr:rowOff>184400</xdr:rowOff>
    </xdr:to>
    <xdr:sp macro="" textlink="">
      <xdr:nvSpPr>
        <xdr:cNvPr id="30" name="Elips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9697682" y="3766832"/>
          <a:ext cx="556491" cy="582591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21</xdr:col>
      <xdr:colOff>631151</xdr:colOff>
      <xdr:row>18</xdr:row>
      <xdr:rowOff>164523</xdr:rowOff>
    </xdr:from>
    <xdr:to>
      <xdr:col>22</xdr:col>
      <xdr:colOff>445776</xdr:colOff>
      <xdr:row>22</xdr:row>
      <xdr:rowOff>3876</xdr:rowOff>
    </xdr:to>
    <xdr:sp macro="" textlink="">
      <xdr:nvSpPr>
        <xdr:cNvPr id="31" name="Elips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5143787" y="3758046"/>
          <a:ext cx="585284" cy="601353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5</xdr:col>
      <xdr:colOff>933470</xdr:colOff>
      <xdr:row>18</xdr:row>
      <xdr:rowOff>158540</xdr:rowOff>
    </xdr:from>
    <xdr:to>
      <xdr:col>6</xdr:col>
      <xdr:colOff>338618</xdr:colOff>
      <xdr:row>21</xdr:row>
      <xdr:rowOff>109953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1629" y="3752063"/>
          <a:ext cx="472294" cy="513388"/>
        </a:xfrm>
        <a:prstGeom prst="rect">
          <a:avLst/>
        </a:prstGeom>
      </xdr:spPr>
    </xdr:pic>
    <xdr:clientData/>
  </xdr:twoCellAnchor>
  <xdr:twoCellAnchor editAs="oneCell">
    <xdr:from>
      <xdr:col>21</xdr:col>
      <xdr:colOff>660977</xdr:colOff>
      <xdr:row>19</xdr:row>
      <xdr:rowOff>12988</xdr:rowOff>
    </xdr:from>
    <xdr:to>
      <xdr:col>22</xdr:col>
      <xdr:colOff>422360</xdr:colOff>
      <xdr:row>22</xdr:row>
      <xdr:rowOff>3954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3613" y="3797011"/>
          <a:ext cx="533947" cy="541193"/>
        </a:xfrm>
        <a:prstGeom prst="rect">
          <a:avLst/>
        </a:prstGeom>
      </xdr:spPr>
    </xdr:pic>
    <xdr:clientData/>
  </xdr:twoCellAnchor>
  <xdr:twoCellAnchor>
    <xdr:from>
      <xdr:col>5</xdr:col>
      <xdr:colOff>812588</xdr:colOff>
      <xdr:row>32</xdr:row>
      <xdr:rowOff>161926</xdr:rowOff>
    </xdr:from>
    <xdr:to>
      <xdr:col>6</xdr:col>
      <xdr:colOff>267168</xdr:colOff>
      <xdr:row>35</xdr:row>
      <xdr:rowOff>129887</xdr:rowOff>
    </xdr:to>
    <xdr:sp macro="" textlink="">
      <xdr:nvSpPr>
        <xdr:cNvPr id="41" name="Elips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4440747" y="6422449"/>
          <a:ext cx="536966" cy="565438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14</xdr:col>
      <xdr:colOff>441324</xdr:colOff>
      <xdr:row>33</xdr:row>
      <xdr:rowOff>20109</xdr:rowOff>
    </xdr:from>
    <xdr:to>
      <xdr:col>15</xdr:col>
      <xdr:colOff>149407</xdr:colOff>
      <xdr:row>35</xdr:row>
      <xdr:rowOff>147206</xdr:rowOff>
    </xdr:to>
    <xdr:sp macro="" textlink="">
      <xdr:nvSpPr>
        <xdr:cNvPr id="42" name="Elips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9697892" y="6471132"/>
          <a:ext cx="556674" cy="534074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5</xdr:col>
      <xdr:colOff>829945</xdr:colOff>
      <xdr:row>33</xdr:row>
      <xdr:rowOff>10794</xdr:rowOff>
    </xdr:from>
    <xdr:to>
      <xdr:col>6</xdr:col>
      <xdr:colOff>226414</xdr:colOff>
      <xdr:row>35</xdr:row>
      <xdr:rowOff>110419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8104" y="6461817"/>
          <a:ext cx="478855" cy="493267"/>
        </a:xfrm>
        <a:prstGeom prst="rect">
          <a:avLst/>
        </a:prstGeom>
      </xdr:spPr>
    </xdr:pic>
    <xdr:clientData/>
  </xdr:twoCellAnchor>
  <xdr:twoCellAnchor editAs="oneCell">
    <xdr:from>
      <xdr:col>14</xdr:col>
      <xdr:colOff>492335</xdr:colOff>
      <xdr:row>33</xdr:row>
      <xdr:rowOff>59688</xdr:rowOff>
    </xdr:from>
    <xdr:to>
      <xdr:col>15</xdr:col>
      <xdr:colOff>109922</xdr:colOff>
      <xdr:row>35</xdr:row>
      <xdr:rowOff>71898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8903" y="6510711"/>
          <a:ext cx="450938" cy="419187"/>
        </a:xfrm>
        <a:prstGeom prst="rect">
          <a:avLst/>
        </a:prstGeom>
      </xdr:spPr>
    </xdr:pic>
    <xdr:clientData/>
  </xdr:twoCellAnchor>
  <xdr:twoCellAnchor editAs="oneCell">
    <xdr:from>
      <xdr:col>14</xdr:col>
      <xdr:colOff>474344</xdr:colOff>
      <xdr:row>18</xdr:row>
      <xdr:rowOff>182667</xdr:rowOff>
    </xdr:from>
    <xdr:to>
      <xdr:col>15</xdr:col>
      <xdr:colOff>186107</xdr:colOff>
      <xdr:row>22</xdr:row>
      <xdr:rowOff>0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0912" y="3776190"/>
          <a:ext cx="543209" cy="579333"/>
        </a:xfrm>
        <a:prstGeom prst="rect">
          <a:avLst/>
        </a:prstGeom>
      </xdr:spPr>
    </xdr:pic>
    <xdr:clientData/>
  </xdr:twoCellAnchor>
  <xdr:twoCellAnchor>
    <xdr:from>
      <xdr:col>15</xdr:col>
      <xdr:colOff>281215</xdr:colOff>
      <xdr:row>33</xdr:row>
      <xdr:rowOff>172359</xdr:rowOff>
    </xdr:from>
    <xdr:to>
      <xdr:col>22</xdr:col>
      <xdr:colOff>172511</xdr:colOff>
      <xdr:row>46</xdr:row>
      <xdr:rowOff>149680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285751</xdr:colOff>
      <xdr:row>0</xdr:row>
      <xdr:rowOff>52917</xdr:rowOff>
    </xdr:from>
    <xdr:to>
      <xdr:col>20</xdr:col>
      <xdr:colOff>338667</xdr:colOff>
      <xdr:row>2</xdr:row>
      <xdr:rowOff>63500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2669CED-3B02-4FBC-B817-E7D7B36B13F7}"/>
            </a:ext>
          </a:extLst>
        </xdr:cNvPr>
        <xdr:cNvSpPr txBox="1"/>
      </xdr:nvSpPr>
      <xdr:spPr>
        <a:xfrm>
          <a:off x="1809751" y="52917"/>
          <a:ext cx="11673416" cy="804333"/>
        </a:xfrm>
        <a:prstGeom prst="roundRect">
          <a:avLst/>
        </a:prstGeom>
        <a:ln/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4400">
              <a:latin typeface="Freestyle Script" panose="030804020302050B0404" pitchFamily="66" charset="0"/>
            </a:rPr>
            <a:t>Análisis de negocio</a:t>
          </a:r>
          <a:endParaRPr lang="es-ES" sz="4400" baseline="0">
            <a:latin typeface="Freestyle Script" panose="030804020302050B0404" pitchFamily="66" charset="0"/>
          </a:endParaRPr>
        </a:p>
      </xdr:txBody>
    </xdr:sp>
    <xdr:clientData/>
  </xdr:twoCellAnchor>
  <xdr:twoCellAnchor>
    <xdr:from>
      <xdr:col>21</xdr:col>
      <xdr:colOff>582084</xdr:colOff>
      <xdr:row>32</xdr:row>
      <xdr:rowOff>172357</xdr:rowOff>
    </xdr:from>
    <xdr:to>
      <xdr:col>22</xdr:col>
      <xdr:colOff>396709</xdr:colOff>
      <xdr:row>35</xdr:row>
      <xdr:rowOff>147205</xdr:rowOff>
    </xdr:to>
    <xdr:sp macro="" textlink="">
      <xdr:nvSpPr>
        <xdr:cNvPr id="34" name="Elips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5094720" y="6432880"/>
          <a:ext cx="585284" cy="572325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21</xdr:col>
      <xdr:colOff>603251</xdr:colOff>
      <xdr:row>33</xdr:row>
      <xdr:rowOff>22679</xdr:rowOff>
    </xdr:from>
    <xdr:to>
      <xdr:col>22</xdr:col>
      <xdr:colOff>376910</xdr:colOff>
      <xdr:row>35</xdr:row>
      <xdr:rowOff>79306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5887" y="6473702"/>
          <a:ext cx="530983" cy="471224"/>
        </a:xfrm>
        <a:prstGeom prst="rect">
          <a:avLst/>
        </a:prstGeom>
      </xdr:spPr>
    </xdr:pic>
    <xdr:clientData/>
  </xdr:twoCellAnchor>
  <xdr:twoCellAnchor editAs="oneCell">
    <xdr:from>
      <xdr:col>18</xdr:col>
      <xdr:colOff>266096</xdr:colOff>
      <xdr:row>0</xdr:row>
      <xdr:rowOff>92226</xdr:rowOff>
    </xdr:from>
    <xdr:to>
      <xdr:col>19</xdr:col>
      <xdr:colOff>186809</xdr:colOff>
      <xdr:row>1</xdr:row>
      <xdr:rowOff>301776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5429" y="92226"/>
          <a:ext cx="685678" cy="678180"/>
        </a:xfrm>
        <a:prstGeom prst="rect">
          <a:avLst/>
        </a:prstGeom>
        <a:effectLst>
          <a:glow rad="63500">
            <a:schemeClr val="accent6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672060</xdr:colOff>
      <xdr:row>0</xdr:row>
      <xdr:rowOff>112486</xdr:rowOff>
    </xdr:from>
    <xdr:to>
      <xdr:col>4</xdr:col>
      <xdr:colOff>536393</xdr:colOff>
      <xdr:row>1</xdr:row>
      <xdr:rowOff>267558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8060" y="112486"/>
          <a:ext cx="630143" cy="631322"/>
        </a:xfrm>
        <a:prstGeom prst="rect">
          <a:avLst/>
        </a:prstGeom>
        <a:effectLst>
          <a:glow rad="63500">
            <a:schemeClr val="accent6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0</xdr:col>
      <xdr:colOff>99578</xdr:colOff>
      <xdr:row>4</xdr:row>
      <xdr:rowOff>109105</xdr:rowOff>
    </xdr:from>
    <xdr:to>
      <xdr:col>4</xdr:col>
      <xdr:colOff>415636</xdr:colOff>
      <xdr:row>18</xdr:row>
      <xdr:rowOff>69273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673BF718-F41A-4519-BEE8-A9DF9A7B81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</xdr:col>
      <xdr:colOff>744681</xdr:colOff>
      <xdr:row>3</xdr:row>
      <xdr:rowOff>34637</xdr:rowOff>
    </xdr:from>
    <xdr:to>
      <xdr:col>4</xdr:col>
      <xdr:colOff>567965</xdr:colOff>
      <xdr:row>6</xdr:row>
      <xdr:rowOff>78757</xdr:rowOff>
    </xdr:to>
    <xdr:sp macro="" textlink="">
      <xdr:nvSpPr>
        <xdr:cNvPr id="36" name="Elipse 35">
          <a:extLst>
            <a:ext uri="{FF2B5EF4-FFF2-40B4-BE49-F238E27FC236}">
              <a16:creationId xmlns:a16="http://schemas.microsoft.com/office/drawing/2014/main" id="{29C24A68-B1F6-43CD-9060-2B2366E30728}"/>
            </a:ext>
          </a:extLst>
        </xdr:cNvPr>
        <xdr:cNvSpPr/>
      </xdr:nvSpPr>
      <xdr:spPr>
        <a:xfrm>
          <a:off x="3030681" y="1030432"/>
          <a:ext cx="585284" cy="572325"/>
        </a:xfrm>
        <a:prstGeom prst="ellipse">
          <a:avLst/>
        </a:prstGeom>
        <a:solidFill>
          <a:schemeClr val="bg1"/>
        </a:solidFill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4</xdr:col>
      <xdr:colOff>12507</xdr:colOff>
      <xdr:row>3</xdr:row>
      <xdr:rowOff>66798</xdr:rowOff>
    </xdr:from>
    <xdr:to>
      <xdr:col>4</xdr:col>
      <xdr:colOff>537775</xdr:colOff>
      <xdr:row>6</xdr:row>
      <xdr:rowOff>41389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E523FF01-2286-4896-9236-BB666C9A6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0507" y="1062593"/>
          <a:ext cx="530983" cy="504701"/>
        </a:xfrm>
        <a:prstGeom prst="rect">
          <a:avLst/>
        </a:prstGeom>
      </xdr:spPr>
    </xdr:pic>
    <xdr:clientData/>
  </xdr:twoCellAnchor>
  <xdr:twoCellAnchor>
    <xdr:from>
      <xdr:col>5</xdr:col>
      <xdr:colOff>112568</xdr:colOff>
      <xdr:row>5</xdr:row>
      <xdr:rowOff>112569</xdr:rowOff>
    </xdr:from>
    <xdr:to>
      <xdr:col>7</xdr:col>
      <xdr:colOff>710046</xdr:colOff>
      <xdr:row>7</xdr:row>
      <xdr:rowOff>86591</xdr:rowOff>
    </xdr:to>
    <xdr:sp macro="" textlink="$G$10">
      <xdr:nvSpPr>
        <xdr:cNvPr id="4" name="Rectángulo: esquinas redondeadas 3">
          <a:extLst>
            <a:ext uri="{FF2B5EF4-FFF2-40B4-BE49-F238E27FC236}">
              <a16:creationId xmlns:a16="http://schemas.microsoft.com/office/drawing/2014/main" id="{91228A1E-28FC-4B11-A91C-883D007D161D}"/>
            </a:ext>
          </a:extLst>
        </xdr:cNvPr>
        <xdr:cNvSpPr/>
      </xdr:nvSpPr>
      <xdr:spPr>
        <a:xfrm>
          <a:off x="3740727" y="1446069"/>
          <a:ext cx="2346614" cy="528204"/>
        </a:xfrm>
        <a:prstGeom prst="roundRect">
          <a:avLst/>
        </a:prstGeom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fld id="{4F704D01-B0B4-4944-8989-B9D295A7D20B}" type="TxLink">
            <a:rPr lang="en-US" sz="3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Calibri"/>
              <a:ea typeface="+mn-ea"/>
              <a:cs typeface="Calibri"/>
            </a:rPr>
            <a:pPr marL="0" indent="0" algn="ctr"/>
            <a:t> 7.945 € </a:t>
          </a:fld>
          <a:endParaRPr lang="es-ES" sz="3200" b="1" i="0" u="none" strike="noStrik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latin typeface="Calibri"/>
            <a:ea typeface="+mn-ea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9C1F-7481-4AF9-B865-E521933F05E7}">
  <sheetPr codeName="Hoja1">
    <tabColor theme="9" tint="0.39997558519241921"/>
    <pageSetUpPr fitToPage="1"/>
  </sheetPr>
  <dimension ref="A1:W35"/>
  <sheetViews>
    <sheetView showGridLines="0" tabSelected="1" zoomScaleNormal="100" workbookViewId="0">
      <selection activeCell="K10" sqref="K10:K17"/>
    </sheetView>
  </sheetViews>
  <sheetFormatPr baseColWidth="10" defaultColWidth="11.42578125" defaultRowHeight="15" x14ac:dyDescent="0.25"/>
  <cols>
    <col min="5" max="5" width="8.7109375" customWidth="1"/>
    <col min="6" max="6" width="16.28515625" customWidth="1"/>
    <col min="7" max="7" width="10" bestFit="1" customWidth="1"/>
    <col min="8" max="8" width="11.140625" bestFit="1" customWidth="1"/>
    <col min="9" max="9" width="2.7109375" customWidth="1"/>
    <col min="10" max="10" width="12.5703125" bestFit="1" customWidth="1"/>
    <col min="11" max="11" width="9.140625" bestFit="1" customWidth="1"/>
    <col min="12" max="12" width="10.5703125" customWidth="1"/>
    <col min="13" max="13" width="9.140625" bestFit="1" customWidth="1"/>
    <col min="14" max="14" width="3" customWidth="1"/>
    <col min="15" max="15" width="12.7109375" customWidth="1"/>
    <col min="16" max="16" width="9" customWidth="1"/>
    <col min="17" max="17" width="11.140625" bestFit="1" customWidth="1"/>
    <col min="18" max="18" width="11.28515625" customWidth="1"/>
    <col min="19" max="22" width="11.5703125" customWidth="1"/>
    <col min="23" max="23" width="6.7109375" customWidth="1"/>
    <col min="24" max="24" width="4.85546875" customWidth="1"/>
  </cols>
  <sheetData>
    <row r="1" spans="1:23" ht="37.5" customHeight="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</row>
    <row r="2" spans="1:23" ht="25.1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3" ht="16.899999999999999" customHeight="1" x14ac:dyDescent="0.25"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 ht="12" customHeight="1" x14ac:dyDescent="0.25"/>
    <row r="5" spans="1:23" ht="14.65" customHeight="1" x14ac:dyDescent="0.25">
      <c r="F5" s="117" t="str">
        <f>CONCATENATE("Ventas totales ",G9)</f>
        <v>Ventas totales Marzo</v>
      </c>
      <c r="G5" s="117"/>
      <c r="H5" s="117"/>
      <c r="O5" s="117" t="str">
        <f>CONCATENATE("Ventas acumuladas ")</f>
        <v xml:space="preserve">Ventas acumuladas </v>
      </c>
      <c r="P5" s="117"/>
      <c r="Q5" s="117"/>
      <c r="R5" s="117"/>
    </row>
    <row r="6" spans="1:23" ht="15" customHeight="1" thickBot="1" x14ac:dyDescent="0.3">
      <c r="F6" s="115"/>
      <c r="G6" s="116"/>
      <c r="H6" s="116"/>
    </row>
    <row r="7" spans="1:23" ht="28.5" customHeight="1" x14ac:dyDescent="0.25">
      <c r="F7" s="115"/>
      <c r="G7" s="116"/>
      <c r="H7" s="116"/>
      <c r="J7" s="88" t="s">
        <v>0</v>
      </c>
      <c r="K7" s="112" t="s">
        <v>12</v>
      </c>
      <c r="L7" s="113"/>
      <c r="M7" s="114"/>
    </row>
    <row r="8" spans="1:23" ht="15.75" thickBot="1" x14ac:dyDescent="0.3"/>
    <row r="9" spans="1:23" ht="15.75" thickBot="1" x14ac:dyDescent="0.3">
      <c r="G9" s="24" t="str">
        <f>K7</f>
        <v>Marzo</v>
      </c>
      <c r="H9" s="61" t="s">
        <v>2</v>
      </c>
      <c r="J9" s="24" t="str">
        <f>CONCATENATE(G9," ","24")</f>
        <v>Marzo 24</v>
      </c>
      <c r="K9" s="58" t="s">
        <v>3</v>
      </c>
      <c r="L9" s="58" t="s">
        <v>84</v>
      </c>
      <c r="M9" s="61" t="s">
        <v>3</v>
      </c>
      <c r="O9" s="24" t="str">
        <f>CONCATENATE(G9," ","BG")</f>
        <v>Marzo BG</v>
      </c>
      <c r="P9" s="58" t="s">
        <v>3</v>
      </c>
      <c r="Q9" s="58" t="s">
        <v>4</v>
      </c>
      <c r="R9" s="61" t="s">
        <v>3</v>
      </c>
    </row>
    <row r="10" spans="1:23" ht="15.75" thickBot="1" x14ac:dyDescent="0.3">
      <c r="F10" s="89" t="s">
        <v>5</v>
      </c>
      <c r="G10" s="101">
        <f>VLOOKUP(F10,'Cta Resultados'!P3:AB30,MATCH('Análisis Datos'!G9,'Cta Resultados'!P2:AB2,0),0)</f>
        <v>7945</v>
      </c>
      <c r="H10" s="63">
        <f>SUMPRODUCT('Cta Resultados'!Q3:AB3,'Cta Resultados'!Q1:AB1)</f>
        <v>28163.97</v>
      </c>
      <c r="J10" s="62">
        <f>VLOOKUP($F$10,'Cta Resultados'!A3:N3,MATCH('Análisis Datos'!$G$9,'Cta Resultados'!A2:N2,0),0)</f>
        <v>3233.9</v>
      </c>
      <c r="K10" s="60">
        <f>IFERROR(G10/J10-1,"")</f>
        <v>1.4567859241163919</v>
      </c>
      <c r="L10" s="65">
        <f>SUMPRODUCT('Cta Resultados'!$Q$1:$AB$1,'Cta Resultados'!B3:M3)</f>
        <v>10919.470000000001</v>
      </c>
      <c r="M10" s="60">
        <f>IFERROR(H10/L10-1,"")</f>
        <v>1.5792433149227936</v>
      </c>
      <c r="O10" s="57">
        <f ca="1">VLOOKUP($F$10,'Cta Resultados'!AE3:AR3,MATCH('Análisis Datos'!$G$9,'Cta Resultados'!AE2:AR2,0),0)</f>
        <v>8739.5</v>
      </c>
      <c r="P10" s="60">
        <f ca="1">IFERROR(G10/O10-1,"")</f>
        <v>-9.0909090909090939E-2</v>
      </c>
      <c r="Q10" s="65">
        <f ca="1">SUMPRODUCT('Cta Resultados'!$Q$1:$AB$1,'Cta Resultados'!AF3:AQ3)</f>
        <v>32800.074300000007</v>
      </c>
      <c r="R10" s="59">
        <f ca="1">IFERROR(H10/Q10-1,"")</f>
        <v>-0.14134432311331702</v>
      </c>
    </row>
    <row r="11" spans="1:23" ht="6.4" customHeight="1" thickBot="1" x14ac:dyDescent="0.3">
      <c r="F11" s="3"/>
      <c r="G11" s="64"/>
      <c r="H11" s="64"/>
      <c r="J11" s="64"/>
      <c r="K11" s="1"/>
      <c r="L11" s="64"/>
      <c r="M11" s="1"/>
      <c r="O11" s="1"/>
      <c r="P11" s="1"/>
      <c r="Q11" s="64"/>
      <c r="R11" s="1"/>
    </row>
    <row r="12" spans="1:23" ht="16.149999999999999" customHeight="1" thickBot="1" x14ac:dyDescent="0.3">
      <c r="F12" s="89" t="s">
        <v>6</v>
      </c>
      <c r="G12" s="62">
        <f>VLOOKUP(F12,'Cta Resultados'!P3:AC30,MATCH('Análisis Datos'!G9,'Cta Resultados'!Q2:AB2,0),0)</f>
        <v>0</v>
      </c>
      <c r="H12" s="63">
        <f>SUMPRODUCT('Cta Resultados'!$Q$1:$AB$1,'Cta Resultados'!Q5:AB5)</f>
        <v>0</v>
      </c>
      <c r="J12" s="62">
        <f>VLOOKUP($F$12,'Cta Resultados'!A5:N5,MATCH('Análisis Datos'!$G$9,'Cta Resultados'!A2:N2,0),0)</f>
        <v>0</v>
      </c>
      <c r="K12" s="60" t="str">
        <f>IFERROR(G12/J12-1,"")</f>
        <v/>
      </c>
      <c r="L12" s="65">
        <f>SUMPRODUCT('Cta Resultados'!$Q$1:$AB$1,'Cta Resultados'!B5:M5)</f>
        <v>0</v>
      </c>
      <c r="M12" s="60" t="str">
        <f>IFERROR(H12/L12-1,"")</f>
        <v/>
      </c>
      <c r="O12" s="57">
        <f>VLOOKUP($F$12,'Cta Resultados'!AE5:AR5,MATCH('Análisis Datos'!$G$9,'Cta Resultados'!AE2:AR2,0),0)</f>
        <v>0</v>
      </c>
      <c r="P12" s="60" t="str">
        <f>IFERROR(G12/O12-1,"")</f>
        <v/>
      </c>
      <c r="Q12" s="65">
        <f>SUMPRODUCT('Cta Resultados'!$Q$1:$AB$1,'Cta Resultados'!AF5:AQ5)</f>
        <v>0</v>
      </c>
      <c r="R12" s="59" t="str">
        <f>IFERROR(H12/Q12-1,"")</f>
        <v/>
      </c>
    </row>
    <row r="13" spans="1:23" ht="6.4" customHeight="1" thickBot="1" x14ac:dyDescent="0.3">
      <c r="F13" s="3"/>
      <c r="G13" s="64"/>
      <c r="H13" s="64"/>
      <c r="J13" s="64"/>
      <c r="K13" s="1"/>
      <c r="L13" s="64"/>
      <c r="M13" s="1"/>
      <c r="O13" s="1"/>
      <c r="P13" s="1"/>
      <c r="Q13" s="64"/>
      <c r="R13" s="1"/>
    </row>
    <row r="14" spans="1:23" ht="15.75" thickBot="1" x14ac:dyDescent="0.3">
      <c r="F14" s="89" t="s">
        <v>7</v>
      </c>
      <c r="G14" s="62">
        <f>VLOOKUP(F14,'Cta Resultados'!P3:AB30,MATCH('Análisis Datos'!G9,'Cta Resultados'!P2:AB2,0),0)</f>
        <v>1054.18</v>
      </c>
      <c r="H14" s="63">
        <f>SUMPRODUCT('Cta Resultados'!$Q$1:$AB$1,'Cta Resultados'!Q7:AB7)</f>
        <v>6408.3600000000006</v>
      </c>
      <c r="J14" s="62">
        <f>VLOOKUP($F$14,'Cta Resultados'!A7:N7,MATCH('Análisis Datos'!$G$9,'Cta Resultados'!A2:N2,0),0)</f>
        <v>1054.18</v>
      </c>
      <c r="K14" s="60">
        <f>IFERROR(G14/J14-1,"")</f>
        <v>0</v>
      </c>
      <c r="L14" s="65">
        <f>SUMPRODUCT('Cta Resultados'!$Q$1:$AB$1,'Cta Resultados'!B7:M7)</f>
        <v>3162.54</v>
      </c>
      <c r="M14" s="60">
        <f>IFERROR(H14/L14-1,"")</f>
        <v>1.0263332637689961</v>
      </c>
      <c r="O14" s="57">
        <f>VLOOKUP($F$14,'Cta Resultados'!AE7:AR7,MATCH('Análisis Datos'!$G$9,'Cta Resultados'!AE2:AR2,0),0)</f>
        <v>0</v>
      </c>
      <c r="P14" s="60" t="str">
        <f>IFERROR(G14/O14-1,"")</f>
        <v/>
      </c>
      <c r="Q14" s="65">
        <f>SUMPRODUCT('Cta Resultados'!$Q$1:$AB$1,'Cta Resultados'!AF7:AQ7)</f>
        <v>0</v>
      </c>
      <c r="R14" s="59" t="str">
        <f>IFERROR(H14/Q14-1,"")</f>
        <v/>
      </c>
    </row>
    <row r="15" spans="1:23" ht="6.4" customHeight="1" thickBot="1" x14ac:dyDescent="0.3">
      <c r="F15" s="3"/>
      <c r="G15" s="64"/>
      <c r="H15" s="64"/>
      <c r="J15" s="64"/>
      <c r="K15" s="1"/>
      <c r="L15" s="64"/>
      <c r="M15" s="1"/>
      <c r="O15" s="1"/>
      <c r="P15" s="1"/>
      <c r="Q15" s="64"/>
      <c r="R15" s="1"/>
    </row>
    <row r="16" spans="1:23" ht="15.75" thickBot="1" x14ac:dyDescent="0.3">
      <c r="F16" s="89" t="s">
        <v>8</v>
      </c>
      <c r="G16" s="101">
        <f>VLOOKUP(F16,'Cta Resultados'!P3:AB30,MATCH('Análisis Datos'!G9,'Cta Resultados'!P2:AB2,0),0)</f>
        <v>1198.74</v>
      </c>
      <c r="H16" s="63">
        <f>SUMPRODUCT('Cta Resultados'!Q12:AB12,'Cta Resultados'!$Q$1:$AB$1)</f>
        <v>5895.71</v>
      </c>
      <c r="J16" s="62">
        <f>VLOOKUP($F$16,'Cta Resultados'!A12:N12,MATCH('Análisis Datos'!$G$9,'Cta Resultados'!A2:N2,0),0)</f>
        <v>849.65000000000009</v>
      </c>
      <c r="K16" s="60">
        <f>IFERROR(G16/J16-1,"")</f>
        <v>0.41086329665156218</v>
      </c>
      <c r="L16" s="65">
        <f>SUMPRODUCT('Cta Resultados'!B12:M12,'Cta Resultados'!$Q$1:$AB$1)</f>
        <v>2931.91</v>
      </c>
      <c r="M16" s="60">
        <f>IFERROR(H16/L16-1,"")</f>
        <v>1.0108768686624079</v>
      </c>
      <c r="O16" s="57">
        <f>VLOOKUP($F$16,'Cta Resultados'!AE12:AR12,MATCH('Análisis Datos'!$G$9,'Cta Resultados'!AE2:AR2,0),0)</f>
        <v>0</v>
      </c>
      <c r="P16" s="60" t="str">
        <f>IFERROR(G16/O16-1,"")</f>
        <v/>
      </c>
      <c r="Q16" s="65">
        <f>SUMPRODUCT('Cta Resultados'!AF12:AQ12,'Cta Resultados'!$Q$1:$AB$1)</f>
        <v>0</v>
      </c>
      <c r="R16" s="59" t="str">
        <f>IFERROR(H16/Q16-1,"")</f>
        <v/>
      </c>
    </row>
    <row r="17" spans="6:18" ht="6.4" customHeight="1" thickBot="1" x14ac:dyDescent="0.3">
      <c r="G17" s="64"/>
      <c r="H17" s="64"/>
      <c r="J17" s="64"/>
      <c r="K17" s="1"/>
      <c r="L17" s="64"/>
      <c r="M17" s="1"/>
      <c r="O17" s="1"/>
      <c r="P17" s="1"/>
      <c r="Q17" s="64"/>
      <c r="R17" s="1"/>
    </row>
    <row r="18" spans="6:18" ht="15.75" thickBot="1" x14ac:dyDescent="0.3">
      <c r="F18" s="89" t="s">
        <v>9</v>
      </c>
      <c r="G18" s="62">
        <f>VLOOKUP("Resultado Neto antes de I.S.",'Cta Resultados'!P30:AB30,MATCH('Análisis Datos'!$G$9,'Cta Resultados'!P2:AB2,0),0)</f>
        <v>5692.08</v>
      </c>
      <c r="H18" s="63">
        <f>SUMPRODUCT('Cta Resultados'!Q30:AB30,'Cta Resultados'!$Q$1:$AB$1)</f>
        <v>15859.900000000003</v>
      </c>
      <c r="J18" s="62">
        <f>VLOOKUP("Resultado Neto antes de I.S.",'Cta Resultados'!A30:N30,MATCH('Análisis Datos'!$G$9,'Cta Resultados'!A2:N2,0),0)</f>
        <v>1330.0700000000002</v>
      </c>
      <c r="K18" s="60">
        <f>IFERROR(G18/J18-1,"")</f>
        <v>3.2795341598562473</v>
      </c>
      <c r="L18" s="65">
        <f>SUMPRODUCT('Cta Resultados'!B30:M30,'Cta Resultados'!$Q$1:$AB$1)</f>
        <v>4825.0200000000013</v>
      </c>
      <c r="M18" s="60">
        <f>IFERROR(H18/L18-1,"")</f>
        <v>2.2870122818143757</v>
      </c>
      <c r="O18" s="57">
        <f ca="1">VLOOKUP("Resultado Neto antes de I.S.",'Cta Resultados'!AE30:AR30,MATCH('Análisis Datos'!$G$9,'Cta Resultados'!AE2:AR2,0),0)</f>
        <v>8739.5</v>
      </c>
      <c r="P18" s="60">
        <f ca="1">IFERROR(G18/O18-1,"")</f>
        <v>-0.34869500543509357</v>
      </c>
      <c r="Q18" s="65">
        <f ca="1">SUMPRODUCT('Cta Resultados'!AF30:AQ30,'Cta Resultados'!$Q$1:$AB$1)</f>
        <v>32800.074300000007</v>
      </c>
      <c r="R18" s="59">
        <f ca="1">IFERROR(H18/Q18-1,"")</f>
        <v>-0.51646755873354833</v>
      </c>
    </row>
    <row r="35" ht="17.25" customHeight="1" x14ac:dyDescent="0.25"/>
  </sheetData>
  <mergeCells count="6">
    <mergeCell ref="A1:W2"/>
    <mergeCell ref="K7:M7"/>
    <mergeCell ref="F6:F7"/>
    <mergeCell ref="G6:H7"/>
    <mergeCell ref="F5:H5"/>
    <mergeCell ref="O5:R5"/>
  </mergeCells>
  <conditionalFormatting sqref="K10">
    <cfRule type="cellIs" dxfId="18" priority="10" operator="greaterThan">
      <formula>0.25</formula>
    </cfRule>
    <cfRule type="cellIs" dxfId="17" priority="11" operator="between">
      <formula>0</formula>
      <formula>0.25</formula>
    </cfRule>
    <cfRule type="cellIs" dxfId="16" priority="12" operator="lessThan">
      <formula>0</formula>
    </cfRule>
  </conditionalFormatting>
  <conditionalFormatting sqref="K12">
    <cfRule type="cellIs" dxfId="15" priority="22" operator="greaterThan">
      <formula>0.25</formula>
    </cfRule>
    <cfRule type="cellIs" dxfId="14" priority="23" operator="between">
      <formula>0</formula>
      <formula>0.25</formula>
    </cfRule>
    <cfRule type="cellIs" dxfId="13" priority="24" operator="lessThan">
      <formula>0</formula>
    </cfRule>
  </conditionalFormatting>
  <conditionalFormatting sqref="K14">
    <cfRule type="cellIs" dxfId="12" priority="7" operator="greaterThan">
      <formula>0.25</formula>
    </cfRule>
    <cfRule type="cellIs" dxfId="11" priority="8" operator="between">
      <formula>0</formula>
      <formula>0.25</formula>
    </cfRule>
    <cfRule type="cellIs" dxfId="10" priority="9" operator="lessThan">
      <formula>0</formula>
    </cfRule>
  </conditionalFormatting>
  <conditionalFormatting sqref="K16">
    <cfRule type="cellIs" dxfId="9" priority="4" operator="greaterThan">
      <formula>0.25</formula>
    </cfRule>
    <cfRule type="cellIs" dxfId="8" priority="5" operator="between">
      <formula>0</formula>
      <formula>0.25</formula>
    </cfRule>
    <cfRule type="cellIs" dxfId="7" priority="6" operator="lessThan">
      <formula>0</formula>
    </cfRule>
  </conditionalFormatting>
  <conditionalFormatting sqref="K18">
    <cfRule type="cellIs" dxfId="6" priority="1" operator="greaterThan">
      <formula>0.25</formula>
    </cfRule>
    <cfRule type="cellIs" dxfId="5" priority="2" operator="between">
      <formula>0</formula>
      <formula>0.25</formula>
    </cfRule>
    <cfRule type="cellIs" dxfId="4" priority="3" operator="lessThan">
      <formula>0</formula>
    </cfRule>
  </conditionalFormatting>
  <conditionalFormatting sqref="M10 P10 R10 M12 P12 R12 M14 P14 R14 M16 P16 R16 M18 P18 R18">
    <cfRule type="cellIs" dxfId="3" priority="28" operator="between">
      <formula>0</formula>
      <formula>0.19</formula>
    </cfRule>
    <cfRule type="cellIs" dxfId="2" priority="29" operator="lessThan">
      <formula>0</formula>
    </cfRule>
    <cfRule type="cellIs" dxfId="1" priority="30" operator="greaterThan">
      <formula>0.2</formula>
    </cfRule>
  </conditionalFormatting>
  <pageMargins left="0.51181102362204722" right="0.51181102362204722" top="0.74803149606299213" bottom="0.74803149606299213" header="0.31496062992125984" footer="0.31496062992125984"/>
  <pageSetup paperSize="9" scale="5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6F433C-1B6F-4478-B53C-0BA3B55D6B16}">
          <x14:formula1>
            <xm:f>'Cta Resultados'!$Q$2:$AB$2</xm:f>
          </x14:formula1>
          <xm:sqref>K7 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A35EE-97C9-46EB-ADC6-82B6437DB63C}">
  <sheetPr codeName="Hoja2">
    <tabColor theme="8" tint="0.59999389629810485"/>
  </sheetPr>
  <dimension ref="A1:AU70"/>
  <sheetViews>
    <sheetView showGridLines="0" topLeftCell="AE1" zoomScale="130" zoomScaleNormal="130" workbookViewId="0">
      <selection activeCell="AS11" sqref="AS11"/>
    </sheetView>
  </sheetViews>
  <sheetFormatPr baseColWidth="10" defaultColWidth="11.42578125" defaultRowHeight="15" outlineLevelRow="1" outlineLevelCol="1" x14ac:dyDescent="0.25"/>
  <cols>
    <col min="1" max="1" width="25.5703125" customWidth="1" outlineLevel="1"/>
    <col min="2" max="13" width="10.85546875" customWidth="1" outlineLevel="1"/>
    <col min="14" max="14" width="11.5703125" customWidth="1" outlineLevel="1"/>
    <col min="15" max="15" width="3.28515625" customWidth="1"/>
    <col min="16" max="16" width="25.5703125" bestFit="1" customWidth="1"/>
    <col min="30" max="30" width="10.85546875" customWidth="1"/>
    <col min="31" max="31" width="25.5703125" customWidth="1" outlineLevel="1"/>
    <col min="32" max="43" width="10.85546875" customWidth="1" outlineLevel="1"/>
    <col min="44" max="44" width="11.5703125" customWidth="1" outlineLevel="1"/>
    <col min="45" max="45" width="5.5703125" customWidth="1" outlineLevel="1"/>
    <col min="46" max="47" width="11.5703125" customWidth="1" outlineLevel="1"/>
  </cols>
  <sheetData>
    <row r="1" spans="1:47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Q1" s="2">
        <f>IF('Análisis Datos'!$G$9="Enero",1,IF('Análisis Datos'!$G$9="Febrero",1,IF('Análisis Datos'!$G$9="Marzo",1,IF('Análisis Datos'!$G$9="Abril",1,IF('Análisis Datos'!$G$9="Mayo",1,IF('Análisis Datos'!$G$9="Junio",1,IF('Análisis Datos'!$G$9="Julio",1,IF('Análisis Datos'!$G$9="Agosto",1,IF('Análisis Datos'!$G$9="Septiembre",1,IF('Análisis Datos'!$G$9="Octubre",1,IF('Análisis Datos'!$G$9="Noviembre",1,IF('Análisis Datos'!$G$9="Diciembre",1,0))))))))))))</f>
        <v>1</v>
      </c>
      <c r="R1" s="2">
        <f>IF('Análisis Datos'!$G$9="Febrero",1,IF('Análisis Datos'!$G$9="Marzo",1,IF('Análisis Datos'!$G$9="Abril",1,IF('Análisis Datos'!$G$9="Mayo",1,IF('Análisis Datos'!$G$9="Junio",1,IF('Análisis Datos'!$G$9="Julio",1,IF('Análisis Datos'!$G$9="Agosto",1,IF('Análisis Datos'!$G$9="Septiembre",1,IF('Análisis Datos'!$G$9="Octubre",1,IF('Análisis Datos'!$G$9="Noviembre",1,IF('Análisis Datos'!$G$9="Diciembre",1,0)))))))))))</f>
        <v>1</v>
      </c>
      <c r="S1" s="2">
        <f>IF('Análisis Datos'!$G$9="Marzo",1,IF('Análisis Datos'!$G$9="Abril",1,IF('Análisis Datos'!$G$9="Mayo",1,IF('Análisis Datos'!$G$9="Junio",1,IF('Análisis Datos'!$G$9="Julio",1,IF('Análisis Datos'!$G$9="Agosto",1,IF('Análisis Datos'!$G$9="Septiembre",1,IF('Análisis Datos'!$G$9="Octubre",1,IF('Análisis Datos'!$G$9="Noviembre",1,IF('Análisis Datos'!$G$9="Diciembre",1,0))))))))))</f>
        <v>1</v>
      </c>
      <c r="T1" s="2">
        <f>IF('Análisis Datos'!$G$9="Abril",1,IF('Análisis Datos'!$G$9="Mayo",1,IF('Análisis Datos'!$G$9="Junio",1,IF('Análisis Datos'!$G$9="Julio",1,IF('Análisis Datos'!$G$9="Agosto",1,IF('Análisis Datos'!$G$9="Septiembre",1,IF('Análisis Datos'!$G$9="Octubre",1,IF('Análisis Datos'!$G$9="Noviembre",1,IF('Análisis Datos'!$G$9="Diciembre",1,0)))))))))</f>
        <v>0</v>
      </c>
      <c r="U1" s="2">
        <f>IF('Análisis Datos'!$G$9="Mayo",1,IF('Análisis Datos'!$G$9="Junio",1,IF('Análisis Datos'!$G$9="Julio",1,IF('Análisis Datos'!$G$9="Agosto",1,IF('Análisis Datos'!$G$9="Septiembre",1,IF('Análisis Datos'!$G$9="Octubre",1,IF('Análisis Datos'!$G$9="Noviembre",1,IF('Análisis Datos'!$G$9="Diciembre",1,0))))))))</f>
        <v>0</v>
      </c>
      <c r="V1" s="2">
        <f>IF('Análisis Datos'!$G$9="Junio",1,IF('Análisis Datos'!$G$9="Julio",1,IF('Análisis Datos'!$G$9="Agosto",1,IF('Análisis Datos'!$G$9="Septiembre",1,IF('Análisis Datos'!$G$9="Octubre",1,IF('Análisis Datos'!$G$9="Noviembre",1,IF('Análisis Datos'!$G$9="Diciembre",1,0)))))))</f>
        <v>0</v>
      </c>
      <c r="W1" s="2">
        <f>IF('Análisis Datos'!$G$9="Julio",1,IF('Análisis Datos'!$G$9="Agosto",1,IF('Análisis Datos'!$G$9="Septiembre",1,IF('Análisis Datos'!$G$9="Octubre",1,IF('Análisis Datos'!$G$9="Noviembre",1,IF('Análisis Datos'!$G$9="Diciembre",1,0))))))</f>
        <v>0</v>
      </c>
      <c r="X1" s="2">
        <f>IF('Análisis Datos'!$G$9="Agosto",1,IF('Análisis Datos'!$G$9="Septiembre",1,IF('Análisis Datos'!$G$9="Octubre",1,IF('Análisis Datos'!$G$9="Noviembre",1,IF('Análisis Datos'!$G$9="Diciembre",1,0)))))</f>
        <v>0</v>
      </c>
      <c r="Y1" s="2">
        <f>IF('Análisis Datos'!$G$9="Septiembre",1,IF('Análisis Datos'!$G$9="Octubre",1,IF('Análisis Datos'!$G$9="Noviembre",1,IF('Análisis Datos'!$G$9="Diciembre",1,0))))</f>
        <v>0</v>
      </c>
      <c r="Z1" s="2">
        <f>IF('Análisis Datos'!$G$9="Octubre",1,IF('Análisis Datos'!$G$9="Noviembre",1,IF('Análisis Datos'!$G$9="Diciembre",1,0)))</f>
        <v>0</v>
      </c>
      <c r="AA1" s="2">
        <f>IF('Análisis Datos'!$G$9="Noviembre",1,IF('Análisis Datos'!$G$9="Diciembre",1,0))</f>
        <v>0</v>
      </c>
      <c r="AB1" s="2">
        <f>IF('Análisis Datos'!$G$9="Noviembre",1,IF('Análisis Datos'!$G$9="Diciembre",1,0))</f>
        <v>0</v>
      </c>
      <c r="AC1" s="3"/>
      <c r="AT1" s="118" t="s">
        <v>86</v>
      </c>
      <c r="AU1" s="118"/>
    </row>
    <row r="2" spans="1:47" x14ac:dyDescent="0.25">
      <c r="A2" s="35">
        <v>2024</v>
      </c>
      <c r="B2" s="35" t="s">
        <v>10</v>
      </c>
      <c r="C2" s="35" t="s">
        <v>11</v>
      </c>
      <c r="D2" s="35" t="s">
        <v>12</v>
      </c>
      <c r="E2" s="35" t="s">
        <v>1</v>
      </c>
      <c r="F2" s="35" t="s">
        <v>13</v>
      </c>
      <c r="G2" s="35" t="s">
        <v>14</v>
      </c>
      <c r="H2" s="35" t="s">
        <v>15</v>
      </c>
      <c r="I2" s="35" t="s">
        <v>16</v>
      </c>
      <c r="J2" s="35" t="s">
        <v>17</v>
      </c>
      <c r="K2" s="35" t="s">
        <v>18</v>
      </c>
      <c r="L2" s="35" t="s">
        <v>19</v>
      </c>
      <c r="M2" s="35" t="s">
        <v>20</v>
      </c>
      <c r="N2" s="35" t="s">
        <v>21</v>
      </c>
      <c r="P2" s="4">
        <v>2025</v>
      </c>
      <c r="Q2" s="4" t="s">
        <v>10</v>
      </c>
      <c r="R2" s="4" t="s">
        <v>11</v>
      </c>
      <c r="S2" s="4" t="s">
        <v>12</v>
      </c>
      <c r="T2" s="4" t="s">
        <v>1</v>
      </c>
      <c r="U2" s="4" t="s">
        <v>13</v>
      </c>
      <c r="V2" s="4" t="s">
        <v>14</v>
      </c>
      <c r="W2" s="4" t="s">
        <v>15</v>
      </c>
      <c r="X2" s="4" t="s">
        <v>16</v>
      </c>
      <c r="Y2" s="4" t="s">
        <v>17</v>
      </c>
      <c r="Z2" s="4" t="s">
        <v>18</v>
      </c>
      <c r="AA2" s="4" t="s">
        <v>19</v>
      </c>
      <c r="AB2" s="4" t="s">
        <v>20</v>
      </c>
      <c r="AC2" s="4" t="s">
        <v>21</v>
      </c>
      <c r="AE2" s="45" t="s">
        <v>83</v>
      </c>
      <c r="AF2" s="45" t="s">
        <v>10</v>
      </c>
      <c r="AG2" s="45" t="s">
        <v>11</v>
      </c>
      <c r="AH2" s="45" t="s">
        <v>12</v>
      </c>
      <c r="AI2" s="45" t="s">
        <v>1</v>
      </c>
      <c r="AJ2" s="45" t="s">
        <v>13</v>
      </c>
      <c r="AK2" s="45" t="s">
        <v>14</v>
      </c>
      <c r="AL2" s="45" t="s">
        <v>15</v>
      </c>
      <c r="AM2" s="45" t="s">
        <v>16</v>
      </c>
      <c r="AN2" s="45" t="s">
        <v>17</v>
      </c>
      <c r="AO2" s="45" t="s">
        <v>18</v>
      </c>
      <c r="AP2" s="45" t="s">
        <v>19</v>
      </c>
      <c r="AQ2" s="45" t="s">
        <v>20</v>
      </c>
      <c r="AR2" s="45" t="s">
        <v>21</v>
      </c>
      <c r="AT2" s="67" t="s">
        <v>22</v>
      </c>
      <c r="AU2" s="67" t="s">
        <v>23</v>
      </c>
    </row>
    <row r="3" spans="1:47" x14ac:dyDescent="0.25">
      <c r="A3" s="85" t="s">
        <v>5</v>
      </c>
      <c r="B3" s="86">
        <f>SUMIFS('Facturas 2024'!$F:$F,'Facturas 2024'!$H:$H,'Cta Resultados'!B2)</f>
        <v>3982.3500000000004</v>
      </c>
      <c r="C3" s="86">
        <f>SUMIFS('Facturas 2024'!$F:$F,'Facturas 2024'!$H:$H,'Cta Resultados'!C2)</f>
        <v>3703.2200000000012</v>
      </c>
      <c r="D3" s="86">
        <f>SUMIFS('Facturas 2024'!$F:$F,'Facturas 2024'!$H:$H,'Cta Resultados'!D2)</f>
        <v>3233.9</v>
      </c>
      <c r="E3" s="86">
        <f>SUMIFS('Facturas 2024'!$F:$F,'Facturas 2024'!$H:$H,'Cta Resultados'!E2)</f>
        <v>4073.92</v>
      </c>
      <c r="F3" s="86">
        <f>SUMIFS('Facturas 2024'!$F:$F,'Facturas 2024'!$H:$H,'Cta Resultados'!F2)</f>
        <v>3482.7899999999995</v>
      </c>
      <c r="G3" s="86">
        <f>SUMIFS('Facturas 2024'!$F:$F,'Facturas 2024'!$H:$H,'Cta Resultados'!G2)</f>
        <v>7434.7400000000007</v>
      </c>
      <c r="H3" s="86">
        <f>SUMIFS('Facturas 2024'!$F:$F,'Facturas 2024'!$H:$H,'Cta Resultados'!H2)</f>
        <v>4898.8000000000029</v>
      </c>
      <c r="I3" s="86">
        <f>SUMIFS('Facturas 2024'!$F:$F,'Facturas 2024'!$H:$H,'Cta Resultados'!I2)</f>
        <v>2982.6</v>
      </c>
      <c r="J3" s="86">
        <f>SUMIFS('Facturas 2024'!$F:$F,'Facturas 2024'!$H:$H,'Cta Resultados'!J2)</f>
        <v>4422.96</v>
      </c>
      <c r="K3" s="86">
        <f>SUMIFS('Facturas 2024'!$F:$F,'Facturas 2024'!$H:$H,'Cta Resultados'!K2)</f>
        <v>4867.1200000000008</v>
      </c>
      <c r="L3" s="86">
        <f>SUMIFS('Facturas 2024'!$F:$F,'Facturas 2024'!$H:$H,'Cta Resultados'!L2)</f>
        <v>3099.17</v>
      </c>
      <c r="M3" s="86">
        <f>SUMIFS('Facturas 2024'!$F:$F,'Facturas 2024'!$H:$H,'Cta Resultados'!M2)</f>
        <v>3067.37</v>
      </c>
      <c r="N3" s="86">
        <f>SUM(B3:M3)</f>
        <v>49248.94000000001</v>
      </c>
      <c r="P3" s="73" t="s">
        <v>5</v>
      </c>
      <c r="Q3" s="74">
        <f>SUMIFS('Facturas 2025'!$F:$F,'Facturas 2025'!$H:$H,'Cta Resultados'!Q2)</f>
        <v>15726.150000000003</v>
      </c>
      <c r="R3" s="74">
        <f>SUMIFS('Facturas 2025'!$F:$F,'Facturas 2025'!$H:$H,'Cta Resultados'!R2)</f>
        <v>4492.82</v>
      </c>
      <c r="S3" s="74">
        <f>SUMIFS('Facturas 2025'!$F:$F,'Facturas 2025'!$H:$H,'Cta Resultados'!S2)</f>
        <v>7945</v>
      </c>
      <c r="T3" s="74">
        <f>SUMIFS('Facturas 2025'!$F:$F,'Facturas 2025'!$H:$H,'Cta Resultados'!T2)</f>
        <v>4053</v>
      </c>
      <c r="U3" s="74">
        <f>SUMIFS('Facturas 2025'!$F:$F,'Facturas 2025'!$H:$H,'Cta Resultados'!U2)</f>
        <v>4393</v>
      </c>
      <c r="V3" s="74">
        <f>SUMIFS('Facturas 2025'!$F:$F,'Facturas 2025'!$H:$H,'Cta Resultados'!V2)</f>
        <v>5559</v>
      </c>
      <c r="W3" s="74">
        <f>SUMIFS('Facturas 2025'!$F:$F,'Facturas 2025'!$H:$H,'Cta Resultados'!W2)</f>
        <v>5976</v>
      </c>
      <c r="X3" s="74">
        <f>SUMIFS('Facturas 2025'!$F:$F,'Facturas 2025'!$H:$H,'Cta Resultados'!X2)</f>
        <v>6350</v>
      </c>
      <c r="Y3" s="74">
        <f>SUMIFS('Facturas 2025'!$F:$F,'Facturas 2025'!$H:$H,'Cta Resultados'!Y2)</f>
        <v>6142</v>
      </c>
      <c r="Z3" s="74">
        <f>SUMIFS('Facturas 2025'!$F:$F,'Facturas 2025'!$H:$H,'Cta Resultados'!Z2)</f>
        <v>7608</v>
      </c>
      <c r="AA3" s="74">
        <f>SUMIFS('Facturas 2025'!$F:$F,'Facturas 2025'!$H:$H,'Cta Resultados'!AA2)</f>
        <v>7776</v>
      </c>
      <c r="AB3" s="74">
        <f>SUMIFS('Facturas 2025'!$F:$F,'Facturas 2025'!$H:$H,'Cta Resultados'!AB2)</f>
        <v>7207</v>
      </c>
      <c r="AC3" s="75">
        <f t="shared" ref="AC3" si="0">SUM(Q3:AB3)</f>
        <v>83227.97</v>
      </c>
      <c r="AE3" s="76" t="s">
        <v>5</v>
      </c>
      <c r="AF3" s="77">
        <f ca="1">(RANDBETWEEN($AT$3,$AU$3)*Q3/100)+Q3</f>
        <v>18714.118500000004</v>
      </c>
      <c r="AG3" s="77">
        <f t="shared" ref="AG3:AQ3" ca="1" si="1">(RANDBETWEEN($AT$3,$AU$3)*R3/100)+R3</f>
        <v>5346.4557999999997</v>
      </c>
      <c r="AH3" s="77">
        <f t="shared" ca="1" si="1"/>
        <v>8739.5</v>
      </c>
      <c r="AI3" s="77">
        <f t="shared" ca="1" si="1"/>
        <v>4660.95</v>
      </c>
      <c r="AJ3" s="77">
        <f t="shared" ca="1" si="1"/>
        <v>5271.6</v>
      </c>
      <c r="AK3" s="77">
        <f t="shared" ca="1" si="1"/>
        <v>6226.08</v>
      </c>
      <c r="AL3" s="77">
        <f ca="1">(RANDBETWEEN($AT$7,$AU$7)*W3/100)+W3</f>
        <v>8007.84</v>
      </c>
      <c r="AM3" s="77">
        <f t="shared" ref="AM3:AQ3" ca="1" si="2">(RANDBETWEEN($AT$7,$AU$7)*X3/100)+X3</f>
        <v>8763</v>
      </c>
      <c r="AN3" s="77">
        <f t="shared" ca="1" si="2"/>
        <v>8905.9</v>
      </c>
      <c r="AO3" s="77">
        <f t="shared" ca="1" si="2"/>
        <v>10727.28</v>
      </c>
      <c r="AP3" s="77">
        <f t="shared" ca="1" si="2"/>
        <v>10808.64</v>
      </c>
      <c r="AQ3" s="77">
        <f t="shared" ca="1" si="2"/>
        <v>10017.73</v>
      </c>
      <c r="AR3" s="78">
        <f t="shared" ref="AR3" ca="1" si="3">SUM(AF3:AQ3)</f>
        <v>106189.0943</v>
      </c>
      <c r="AS3" s="56"/>
      <c r="AT3" s="81">
        <v>10</v>
      </c>
      <c r="AU3" s="81">
        <v>20</v>
      </c>
    </row>
    <row r="4" spans="1:47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9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E4" s="9"/>
      <c r="AF4" s="84">
        <f ca="1">AF3/Q3-1</f>
        <v>0.18999999999999995</v>
      </c>
      <c r="AG4" s="84">
        <f t="shared" ref="AG4:AQ4" ca="1" si="4">AG3/R3-1</f>
        <v>0.18999999999999995</v>
      </c>
      <c r="AH4" s="84">
        <f t="shared" ca="1" si="4"/>
        <v>0.10000000000000009</v>
      </c>
      <c r="AI4" s="84">
        <f t="shared" ca="1" si="4"/>
        <v>0.14999999999999991</v>
      </c>
      <c r="AJ4" s="84">
        <f t="shared" ca="1" si="4"/>
        <v>0.20000000000000018</v>
      </c>
      <c r="AK4" s="84">
        <f t="shared" ca="1" si="4"/>
        <v>0.11999999999999988</v>
      </c>
      <c r="AL4" s="84">
        <f t="shared" ref="AL4" ca="1" si="5">AL3/W3-1</f>
        <v>0.34000000000000008</v>
      </c>
      <c r="AM4" s="84">
        <f t="shared" ref="AM4" ca="1" si="6">AM3/X3-1</f>
        <v>0.37999999999999989</v>
      </c>
      <c r="AN4" s="84">
        <f t="shared" ref="AN4" ca="1" si="7">AN3/Y3-1</f>
        <v>0.44999999999999996</v>
      </c>
      <c r="AO4" s="84">
        <f t="shared" ref="AO4" ca="1" si="8">AO3/Z3-1</f>
        <v>0.41000000000000014</v>
      </c>
      <c r="AP4" s="84">
        <f t="shared" ref="AP4" ca="1" si="9">AP3/AA3-1</f>
        <v>0.3899999999999999</v>
      </c>
      <c r="AQ4" s="84">
        <f t="shared" ref="AQ4" ca="1" si="10">AQ3/AB3-1</f>
        <v>0.3899999999999999</v>
      </c>
      <c r="AR4" s="84">
        <f t="shared" ref="AG4:AR4" ca="1" si="11">AR3/AC3-1</f>
        <v>0.275882306152607</v>
      </c>
      <c r="AS4" s="56"/>
    </row>
    <row r="5" spans="1:47" x14ac:dyDescent="0.25">
      <c r="A5" s="36" t="s">
        <v>6</v>
      </c>
      <c r="B5" s="37">
        <f>SUMIFS('Gastos 2024'!$D:$D,'Gastos 2024'!$F:$F,'Cta Resultados'!B2,'Gastos 2024'!$G:$G,'Cta Resultados'!$A$5)</f>
        <v>0</v>
      </c>
      <c r="C5" s="37">
        <f>SUMIFS('Gastos 2024'!$D:$D,'Gastos 2024'!$F:$F,'Cta Resultados'!C2,'Gastos 2024'!$G:$G,'Cta Resultados'!$A$5)</f>
        <v>0</v>
      </c>
      <c r="D5" s="37">
        <f>SUMIFS('Gastos 2024'!$D:$D,'Gastos 2024'!$F:$F,'Cta Resultados'!D2,'Gastos 2024'!$G:$G,'Cta Resultados'!$A$5)</f>
        <v>0</v>
      </c>
      <c r="E5" s="37">
        <f>SUMIFS('Gastos 2024'!$D:$D,'Gastos 2024'!$F:$F,'Cta Resultados'!E2,'Gastos 2024'!$G:$G,'Cta Resultados'!$A$5)</f>
        <v>0</v>
      </c>
      <c r="F5" s="37">
        <f>SUMIFS('Gastos 2024'!$D:$D,'Gastos 2024'!$F:$F,'Cta Resultados'!F2,'Gastos 2024'!$G:$G,'Cta Resultados'!$A$5)</f>
        <v>0</v>
      </c>
      <c r="G5" s="37">
        <f>SUMIFS('Gastos 2024'!$D:$D,'Gastos 2024'!$F:$F,'Cta Resultados'!G2,'Gastos 2024'!$G:$G,'Cta Resultados'!$A$5)</f>
        <v>0</v>
      </c>
      <c r="H5" s="37">
        <f>SUMIFS('Gastos 2024'!$D:$D,'Gastos 2024'!$F:$F,'Cta Resultados'!H2,'Gastos 2024'!$G:$G,'Cta Resultados'!$A$5)</f>
        <v>0</v>
      </c>
      <c r="I5" s="37">
        <f>SUMIFS('Gastos 2024'!$D:$D,'Gastos 2024'!$F:$F,'Cta Resultados'!I2,'Gastos 2024'!$G:$G,'Cta Resultados'!$A$5)</f>
        <v>0</v>
      </c>
      <c r="J5" s="37">
        <f>SUMIFS('Gastos 2024'!$D:$D,'Gastos 2024'!$F:$F,'Cta Resultados'!J2,'Gastos 2024'!$G:$G,'Cta Resultados'!$A$5)</f>
        <v>0</v>
      </c>
      <c r="K5" s="37">
        <f>SUMIFS('Gastos 2024'!$D:$D,'Gastos 2024'!$F:$F,'Cta Resultados'!K2,'Gastos 2024'!$G:$G,'Cta Resultados'!$A$5)</f>
        <v>0</v>
      </c>
      <c r="L5" s="37">
        <f>SUMIFS('Gastos 2024'!$D:$D,'Gastos 2024'!$F:$F,'Cta Resultados'!L2,'Gastos 2024'!$G:$G,'Cta Resultados'!$A$5)</f>
        <v>206.94</v>
      </c>
      <c r="M5" s="37">
        <f>SUMIFS('Gastos 2024'!$D:$D,'Gastos 2024'!$F:$F,'Cta Resultados'!M2,'Gastos 2024'!$G:$G,'Cta Resultados'!$A$5)</f>
        <v>0</v>
      </c>
      <c r="N5" s="38">
        <f>SUM(B5:M5)</f>
        <v>206.94</v>
      </c>
      <c r="P5" s="22" t="s">
        <v>6</v>
      </c>
      <c r="Q5" s="23">
        <f>SUMIFS('Gastos 2025'!$D:$D,'Gastos 2025'!$F:$F,'Cta Resultados'!Q2,'Gastos 2025'!$G:$G,'Cta Resultados'!$A$5)</f>
        <v>0</v>
      </c>
      <c r="R5" s="23">
        <f>SUMIFS('Gastos 2025'!$D:$D,'Gastos 2025'!$F:$F,'Cta Resultados'!R2,'Gastos 2025'!$G:$G,'Cta Resultados'!$A$5)</f>
        <v>0</v>
      </c>
      <c r="S5" s="23">
        <f>SUMIFS('Gastos 2025'!$D:$D,'Gastos 2025'!$F:$F,'Cta Resultados'!S2,'Gastos 2025'!$G:$G,'Cta Resultados'!$A$5)</f>
        <v>0</v>
      </c>
      <c r="T5" s="23">
        <f>SUMIFS('Gastos 2025'!$D:$D,'Gastos 2025'!$F:$F,'Cta Resultados'!T2,'Gastos 2025'!$G:$G,'Cta Resultados'!$A$5)</f>
        <v>0</v>
      </c>
      <c r="U5" s="23">
        <f>SUMIFS('Gastos 2025'!$D:$D,'Gastos 2025'!$F:$F,'Cta Resultados'!U2,'Gastos 2025'!$G:$G,'Cta Resultados'!$A$5)</f>
        <v>0</v>
      </c>
      <c r="V5" s="23">
        <f>SUMIFS('Gastos 2025'!$D:$D,'Gastos 2025'!$F:$F,'Cta Resultados'!V2,'Gastos 2025'!$G:$G,'Cta Resultados'!$A$5)</f>
        <v>521.65</v>
      </c>
      <c r="W5" s="23">
        <f>SUMIFS('Gastos 2025'!$D:$D,'Gastos 2025'!$F:$F,'Cta Resultados'!W2,'Gastos 2025'!$G:$G,'Cta Resultados'!$A$5)</f>
        <v>0</v>
      </c>
      <c r="X5" s="23">
        <f>SUMIFS('Gastos 2025'!$D:$D,'Gastos 2025'!$F:$F,'Cta Resultados'!X2,'Gastos 2025'!$G:$G,'Cta Resultados'!$A$5)</f>
        <v>0</v>
      </c>
      <c r="Y5" s="23">
        <f>SUMIFS('Gastos 2025'!$D:$D,'Gastos 2025'!$F:$F,'Cta Resultados'!Y2,'Gastos 2025'!$G:$G,'Cta Resultados'!$A$5)</f>
        <v>0</v>
      </c>
      <c r="Z5" s="23">
        <f>SUMIFS('Gastos 2025'!$D:$D,'Gastos 2025'!$F:$F,'Cta Resultados'!Z2,'Gastos 2025'!$G:$G,'Cta Resultados'!$A$5)</f>
        <v>9.99</v>
      </c>
      <c r="AA5" s="23">
        <f>SUMIFS('Gastos 2025'!$D:$D,'Gastos 2025'!$F:$F,'Cta Resultados'!AA2,'Gastos 2025'!$G:$G,'Cta Resultados'!$A$5)</f>
        <v>0</v>
      </c>
      <c r="AB5" s="23">
        <f>SUMIFS('Gastos 2025'!$D:$D,'Gastos 2025'!$F:$F,'Cta Resultados'!AB2,'Gastos 2025'!$G:$G,'Cta Resultados'!$A$5)</f>
        <v>0</v>
      </c>
      <c r="AC5" s="20">
        <f t="shared" ref="AC5" si="12">SUM(Q5:AB5)</f>
        <v>531.64</v>
      </c>
      <c r="AE5" s="46" t="s">
        <v>6</v>
      </c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8">
        <f t="shared" ref="AR5" si="13">SUM(AF5:AQ5)</f>
        <v>0</v>
      </c>
      <c r="AT5" s="118" t="s">
        <v>85</v>
      </c>
      <c r="AU5" s="118"/>
    </row>
    <row r="6" spans="1:47" x14ac:dyDescent="0.25">
      <c r="A6" s="30" t="s">
        <v>24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P6" s="30" t="s">
        <v>25</v>
      </c>
      <c r="Q6" s="18">
        <f t="shared" ref="Q6:AB6" si="14">IFERROR(Q5/Q3,"")</f>
        <v>0</v>
      </c>
      <c r="R6" s="18">
        <f t="shared" si="14"/>
        <v>0</v>
      </c>
      <c r="S6" s="18">
        <f t="shared" si="14"/>
        <v>0</v>
      </c>
      <c r="T6" s="18">
        <f>IFERROR(T5/T3,"")</f>
        <v>0</v>
      </c>
      <c r="U6" s="18">
        <f t="shared" si="14"/>
        <v>0</v>
      </c>
      <c r="V6" s="18">
        <f t="shared" si="14"/>
        <v>9.3838819931642378E-2</v>
      </c>
      <c r="W6" s="18">
        <f t="shared" si="14"/>
        <v>0</v>
      </c>
      <c r="X6" s="18">
        <f t="shared" si="14"/>
        <v>0</v>
      </c>
      <c r="Y6" s="18">
        <f t="shared" si="14"/>
        <v>0</v>
      </c>
      <c r="Z6" s="18">
        <f t="shared" si="14"/>
        <v>1.3130914826498424E-3</v>
      </c>
      <c r="AA6" s="18">
        <f t="shared" si="14"/>
        <v>0</v>
      </c>
      <c r="AB6" s="18">
        <f t="shared" si="14"/>
        <v>0</v>
      </c>
      <c r="AC6" s="10"/>
      <c r="AE6" s="9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T6" s="67" t="s">
        <v>22</v>
      </c>
      <c r="AU6" s="67" t="s">
        <v>23</v>
      </c>
    </row>
    <row r="7" spans="1:47" x14ac:dyDescent="0.25">
      <c r="A7" s="36" t="s">
        <v>7</v>
      </c>
      <c r="B7" s="37">
        <f>SUM(B8:B9)</f>
        <v>1054.18</v>
      </c>
      <c r="C7" s="37">
        <f t="shared" ref="C7:M7" si="15">SUM(C8:C9)</f>
        <v>1054.18</v>
      </c>
      <c r="D7" s="37">
        <f t="shared" si="15"/>
        <v>1054.18</v>
      </c>
      <c r="E7" s="37">
        <f t="shared" si="15"/>
        <v>1886.0700000000002</v>
      </c>
      <c r="F7" s="37">
        <f t="shared" si="15"/>
        <v>1054.18</v>
      </c>
      <c r="G7" s="37">
        <f t="shared" si="15"/>
        <v>1054.18</v>
      </c>
      <c r="H7" s="37">
        <f t="shared" si="15"/>
        <v>2108.36</v>
      </c>
      <c r="I7" s="37">
        <f t="shared" si="15"/>
        <v>1054</v>
      </c>
      <c r="J7" s="37">
        <f t="shared" si="15"/>
        <v>2500</v>
      </c>
      <c r="K7" s="37">
        <f t="shared" si="15"/>
        <v>1500</v>
      </c>
      <c r="L7" s="37">
        <f t="shared" si="15"/>
        <v>1783.32</v>
      </c>
      <c r="M7" s="37">
        <f t="shared" si="15"/>
        <v>1500</v>
      </c>
      <c r="N7" s="38">
        <f>SUM(B7:M7)</f>
        <v>17602.650000000001</v>
      </c>
      <c r="P7" s="22" t="str">
        <f>A7</f>
        <v>Salarios</v>
      </c>
      <c r="Q7" s="23">
        <f>SUM(Q8:Q9)</f>
        <v>2654.1800000000003</v>
      </c>
      <c r="R7" s="23">
        <f t="shared" ref="R7:AB7" si="16">SUM(R8:R9)</f>
        <v>2700</v>
      </c>
      <c r="S7" s="23">
        <f t="shared" si="16"/>
        <v>1054.18</v>
      </c>
      <c r="T7" s="23">
        <f t="shared" si="16"/>
        <v>1550</v>
      </c>
      <c r="U7" s="23">
        <f t="shared" si="16"/>
        <v>1600</v>
      </c>
      <c r="V7" s="23">
        <f t="shared" si="16"/>
        <v>1800</v>
      </c>
      <c r="W7" s="23">
        <f t="shared" si="16"/>
        <v>3450</v>
      </c>
      <c r="X7" s="23">
        <f t="shared" si="16"/>
        <v>1500</v>
      </c>
      <c r="Y7" s="23">
        <f t="shared" si="16"/>
        <v>1550</v>
      </c>
      <c r="Z7" s="23">
        <f t="shared" si="16"/>
        <v>1783.32</v>
      </c>
      <c r="AA7" s="23">
        <f t="shared" si="16"/>
        <v>1054.18</v>
      </c>
      <c r="AB7" s="23">
        <f t="shared" si="16"/>
        <v>1500</v>
      </c>
      <c r="AC7" s="20">
        <f t="shared" ref="AC7" si="17">SUM(Q7:AB7)</f>
        <v>22195.86</v>
      </c>
      <c r="AE7" s="46" t="str">
        <f>P7</f>
        <v>Salarios</v>
      </c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8">
        <f t="shared" ref="AR7" si="18">SUM(AF7:AQ7)</f>
        <v>0</v>
      </c>
      <c r="AT7" s="68">
        <v>30</v>
      </c>
      <c r="AU7" s="68">
        <v>50</v>
      </c>
    </row>
    <row r="8" spans="1:47" outlineLevel="1" x14ac:dyDescent="0.25">
      <c r="A8" s="28" t="s">
        <v>26</v>
      </c>
      <c r="B8" s="29">
        <f>SUMIFS('Gastos 2024'!$D:$D,'Gastos 2024'!$F:$F,'Cta Resultados'!B2,'Gastos 2024'!$G:$G,'Cta Resultados'!$A$8)</f>
        <v>1054.18</v>
      </c>
      <c r="C8" s="29">
        <f>SUMIFS('Gastos 2024'!$D:$D,'Gastos 2024'!$F:$F,'Cta Resultados'!C2,'Gastos 2024'!$G:$G,'Cta Resultados'!$A$8)</f>
        <v>1054.18</v>
      </c>
      <c r="D8" s="29">
        <f>SUMIFS('Gastos 2024'!$D:$D,'Gastos 2024'!$F:$F,'Cta Resultados'!D2,'Gastos 2024'!$G:$G,'Cta Resultados'!$A$8)</f>
        <v>1054.18</v>
      </c>
      <c r="E8" s="29">
        <f>SUMIFS('Gastos 2024'!$D:$D,'Gastos 2024'!$F:$F,'Cta Resultados'!E2,'Gastos 2024'!$G:$G,'Cta Resultados'!$A$8)</f>
        <v>1886.0700000000002</v>
      </c>
      <c r="F8" s="29">
        <f>SUMIFS('Gastos 2024'!$D:$D,'Gastos 2024'!$F:$F,'Cta Resultados'!F2,'Gastos 2024'!$G:$G,'Cta Resultados'!$A$8)</f>
        <v>1054.18</v>
      </c>
      <c r="G8" s="29">
        <f>SUMIFS('Gastos 2024'!$D:$D,'Gastos 2024'!$F:$F,'Cta Resultados'!G2,'Gastos 2024'!$G:$G,'Cta Resultados'!$A$8)</f>
        <v>1054.18</v>
      </c>
      <c r="H8" s="29">
        <f>SUMIFS('Gastos 2024'!$D:$D,'Gastos 2024'!$F:$F,'Cta Resultados'!H2,'Gastos 2024'!$G:$G,'Cta Resultados'!$A$8)</f>
        <v>2108.36</v>
      </c>
      <c r="I8" s="29">
        <f>SUMIFS('Gastos 2024'!$D:$D,'Gastos 2024'!$F:$F,'Cta Resultados'!I2,'Gastos 2024'!$G:$G,'Cta Resultados'!$A$8)</f>
        <v>1054</v>
      </c>
      <c r="J8" s="29">
        <f>SUMIFS('Gastos 2024'!$D:$D,'Gastos 2024'!$F:$F,'Cta Resultados'!J2,'Gastos 2024'!$G:$G,'Cta Resultados'!$A$8)</f>
        <v>2500</v>
      </c>
      <c r="K8" s="29">
        <f>SUMIFS('Gastos 2024'!$D:$D,'Gastos 2024'!$F:$F,'Cta Resultados'!K2,'Gastos 2024'!$G:$G,'Cta Resultados'!$A$8)</f>
        <v>1500</v>
      </c>
      <c r="L8" s="29">
        <f>SUMIFS('Gastos 2024'!$D:$D,'Gastos 2024'!$F:$F,'Cta Resultados'!L2,'Gastos 2024'!$G:$G,'Cta Resultados'!$A$8)</f>
        <v>1783.32</v>
      </c>
      <c r="M8" s="29">
        <f>SUMIFS('Gastos 2024'!$D:$D,'Gastos 2024'!$F:$F,'Cta Resultados'!M2,'Gastos 2024'!$G:$G,'Cta Resultados'!$A$8)</f>
        <v>1500</v>
      </c>
      <c r="N8" s="21">
        <f>SUM(B8:M8)</f>
        <v>17602.650000000001</v>
      </c>
      <c r="P8" s="28" t="s">
        <v>26</v>
      </c>
      <c r="Q8" s="29">
        <f>SUMIFS('Gastos 2025'!$D:$D,'Gastos 2025'!$F:$F,'Cta Resultados'!Q2,'Gastos 2025'!$G:$G,'Cta Resultados'!$A$8)</f>
        <v>2654.1800000000003</v>
      </c>
      <c r="R8" s="29">
        <f>SUMIFS('Gastos 2025'!$D:$D,'Gastos 2025'!$F:$F,'Cta Resultados'!R2,'Gastos 2025'!$G:$G,'Cta Resultados'!$A$8)</f>
        <v>2700</v>
      </c>
      <c r="S8" s="29">
        <f>SUMIFS('Gastos 2025'!$D:$D,'Gastos 2025'!$F:$F,'Cta Resultados'!S2,'Gastos 2025'!$G:$G,'Cta Resultados'!$A$8)</f>
        <v>1054.18</v>
      </c>
      <c r="T8" s="29">
        <f>SUMIFS('Gastos 2025'!$D:$D,'Gastos 2025'!$F:$F,'Cta Resultados'!T2,'Gastos 2025'!$G:$G,'Cta Resultados'!$A$8)</f>
        <v>1550</v>
      </c>
      <c r="U8" s="29">
        <f>SUMIFS('Gastos 2025'!$D:$D,'Gastos 2025'!$F:$F,'Cta Resultados'!U2,'Gastos 2025'!$G:$G,'Cta Resultados'!$A$8)</f>
        <v>1600</v>
      </c>
      <c r="V8" s="29">
        <f>SUMIFS('Gastos 2025'!$D:$D,'Gastos 2025'!$F:$F,'Cta Resultados'!V2,'Gastos 2025'!$G:$G,'Cta Resultados'!$A$8)</f>
        <v>1800</v>
      </c>
      <c r="W8" s="29">
        <f>SUMIFS('Gastos 2025'!$D:$D,'Gastos 2025'!$F:$F,'Cta Resultados'!W2,'Gastos 2025'!$G:$G,'Cta Resultados'!$A$8)</f>
        <v>3450</v>
      </c>
      <c r="X8" s="29">
        <f>SUMIFS('Gastos 2025'!$D:$D,'Gastos 2025'!$F:$F,'Cta Resultados'!X2,'Gastos 2025'!$G:$G,'Cta Resultados'!$A$8)</f>
        <v>1500</v>
      </c>
      <c r="Y8" s="29">
        <f>SUMIFS('Gastos 2025'!$D:$D,'Gastos 2025'!$F:$F,'Cta Resultados'!Y2,'Gastos 2025'!$G:$G,'Cta Resultados'!$A$8)</f>
        <v>1550</v>
      </c>
      <c r="Z8" s="29">
        <f>SUMIFS('Gastos 2025'!$D:$D,'Gastos 2025'!$F:$F,'Cta Resultados'!Z2,'Gastos 2025'!$G:$G,'Cta Resultados'!$A$8)</f>
        <v>1783.32</v>
      </c>
      <c r="AA8" s="29">
        <f>SUMIFS('Gastos 2025'!$D:$D,'Gastos 2025'!$F:$F,'Cta Resultados'!AA2,'Gastos 2025'!$G:$G,'Cta Resultados'!$A$8)</f>
        <v>1054.18</v>
      </c>
      <c r="AB8" s="29">
        <f>SUMIFS('Gastos 2025'!$D:$D,'Gastos 2025'!$F:$F,'Cta Resultados'!AB2,'Gastos 2025'!$G:$G,'Cta Resultados'!$A$8)</f>
        <v>1500</v>
      </c>
      <c r="AC8" s="21">
        <f>SUM(Q8:AB8)</f>
        <v>22195.86</v>
      </c>
      <c r="AE8" s="28" t="str">
        <f>P8</f>
        <v>Sueldos</v>
      </c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21">
        <f>SUM(AF8:AQ8)</f>
        <v>0</v>
      </c>
    </row>
    <row r="9" spans="1:47" outlineLevel="1" x14ac:dyDescent="0.25">
      <c r="A9" s="28" t="s">
        <v>27</v>
      </c>
      <c r="B9" s="29">
        <f>SUMIFS('Gastos 2024'!$D:$D,'Gastos 2024'!$F:$F,'Cta Resultados'!B2,'Gastos 2024'!$G:$G,'Cta Resultados'!$A$9)</f>
        <v>0</v>
      </c>
      <c r="C9" s="29">
        <f>SUMIFS('Gastos 2024'!$D:$D,'Gastos 2024'!$F:$F,'Cta Resultados'!C2,'Gastos 2024'!$G:$G,'Cta Resultados'!$A$9)</f>
        <v>0</v>
      </c>
      <c r="D9" s="29">
        <f>SUMIFS('Gastos 2024'!$D:$D,'Gastos 2024'!$F:$F,'Cta Resultados'!D2,'Gastos 2024'!$G:$G,'Cta Resultados'!$A$9)</f>
        <v>0</v>
      </c>
      <c r="E9" s="29">
        <f>SUMIFS('Gastos 2024'!$D:$D,'Gastos 2024'!$F:$F,'Cta Resultados'!E2,'Gastos 2024'!$G:$G,'Cta Resultados'!$A$9)</f>
        <v>0</v>
      </c>
      <c r="F9" s="29">
        <f>SUMIFS('Gastos 2024'!$D:$D,'Gastos 2024'!$F:$F,'Cta Resultados'!F2,'Gastos 2024'!$G:$G,'Cta Resultados'!$A$9)</f>
        <v>0</v>
      </c>
      <c r="G9" s="29">
        <f>SUMIFS('Gastos 2024'!$D:$D,'Gastos 2024'!$F:$F,'Cta Resultados'!G2,'Gastos 2024'!$G:$G,'Cta Resultados'!$A$9)</f>
        <v>0</v>
      </c>
      <c r="H9" s="29">
        <f>SUMIFS('Gastos 2024'!$D:$D,'Gastos 2024'!$F:$F,'Cta Resultados'!H2,'Gastos 2024'!$G:$G,'Cta Resultados'!$A$9)</f>
        <v>0</v>
      </c>
      <c r="I9" s="29">
        <f>SUMIFS('Gastos 2024'!$D:$D,'Gastos 2024'!$F:$F,'Cta Resultados'!I2,'Gastos 2024'!$G:$G,'Cta Resultados'!$A$9)</f>
        <v>0</v>
      </c>
      <c r="J9" s="29">
        <f>SUMIFS('Gastos 2024'!$D:$D,'Gastos 2024'!$F:$F,'Cta Resultados'!J2,'Gastos 2024'!$G:$G,'Cta Resultados'!$A$9)</f>
        <v>0</v>
      </c>
      <c r="K9" s="29">
        <f>SUMIFS('Gastos 2024'!$D:$D,'Gastos 2024'!$F:$F,'Cta Resultados'!K2,'Gastos 2024'!$G:$G,'Cta Resultados'!$A$9)</f>
        <v>0</v>
      </c>
      <c r="L9" s="29">
        <f>SUMIFS('Gastos 2024'!$D:$D,'Gastos 2024'!$F:$F,'Cta Resultados'!L2,'Gastos 2024'!$G:$G,'Cta Resultados'!$A$9)</f>
        <v>0</v>
      </c>
      <c r="M9" s="29">
        <f>SUMIFS('Gastos 2024'!$D:$D,'Gastos 2024'!$F:$F,'Cta Resultados'!M2,'Gastos 2024'!$G:$G,'Cta Resultados'!$A$9)</f>
        <v>0</v>
      </c>
      <c r="N9" s="21">
        <f t="shared" ref="N9" si="19">SUM(B9:M9)</f>
        <v>0</v>
      </c>
      <c r="P9" s="28" t="s">
        <v>27</v>
      </c>
      <c r="Q9" s="29">
        <f>SUMIFS('Gastos 2025'!$D:$D,'Gastos 2025'!$F:$F,'Cta Resultados'!Q2,'Gastos 2025'!$G:$G,'Cta Resultados'!$A$9)</f>
        <v>0</v>
      </c>
      <c r="R9" s="29">
        <f>SUMIFS('Gastos 2025'!$D:$D,'Gastos 2025'!$F:$F,'Cta Resultados'!R2,'Gastos 2025'!$G:$G,'Cta Resultados'!$A$9)</f>
        <v>0</v>
      </c>
      <c r="S9" s="29">
        <f>SUMIFS('Gastos 2025'!$D:$D,'Gastos 2025'!$F:$F,'Cta Resultados'!S2,'Gastos 2025'!$G:$G,'Cta Resultados'!$A$9)</f>
        <v>0</v>
      </c>
      <c r="T9" s="29">
        <f>SUMIFS('Gastos 2025'!$D:$D,'Gastos 2025'!$F:$F,'Cta Resultados'!T2,'Gastos 2025'!$G:$G,'Cta Resultados'!$A$9)</f>
        <v>0</v>
      </c>
      <c r="U9" s="29">
        <f>SUMIFS('Gastos 2025'!$D:$D,'Gastos 2025'!$F:$F,'Cta Resultados'!U2,'Gastos 2025'!$G:$G,'Cta Resultados'!$A$9)</f>
        <v>0</v>
      </c>
      <c r="V9" s="29">
        <f>SUMIFS('Gastos 2025'!$D:$D,'Gastos 2025'!$F:$F,'Cta Resultados'!V2,'Gastos 2025'!$G:$G,'Cta Resultados'!$A$9)</f>
        <v>0</v>
      </c>
      <c r="W9" s="29">
        <f>SUMIFS('Gastos 2025'!$D:$D,'Gastos 2025'!$F:$F,'Cta Resultados'!W2,'Gastos 2025'!$G:$G,'Cta Resultados'!$A$9)</f>
        <v>0</v>
      </c>
      <c r="X9" s="29">
        <f>SUMIFS('Gastos 2025'!$D:$D,'Gastos 2025'!$F:$F,'Cta Resultados'!X2,'Gastos 2025'!$G:$G,'Cta Resultados'!$A$9)</f>
        <v>0</v>
      </c>
      <c r="Y9" s="29">
        <f>SUMIFS('Gastos 2025'!$D:$D,'Gastos 2025'!$F:$F,'Cta Resultados'!Y2,'Gastos 2025'!$G:$G,'Cta Resultados'!$A$9)</f>
        <v>0</v>
      </c>
      <c r="Z9" s="29">
        <f>SUMIFS('Gastos 2025'!$D:$D,'Gastos 2025'!$F:$F,'Cta Resultados'!Z2,'Gastos 2025'!$G:$G,'Cta Resultados'!$A$9)</f>
        <v>0</v>
      </c>
      <c r="AA9" s="29">
        <f>SUMIFS('Gastos 2025'!$D:$D,'Gastos 2025'!$F:$F,'Cta Resultados'!AA2,'Gastos 2025'!$G:$G,'Cta Resultados'!$A$9)</f>
        <v>0</v>
      </c>
      <c r="AB9" s="29">
        <f>SUMIFS('Gastos 2025'!$D:$D,'Gastos 2025'!$F:$F,'Cta Resultados'!AB2,'Gastos 2025'!$G:$G,'Cta Resultados'!$A$9)</f>
        <v>0</v>
      </c>
      <c r="AC9" s="21">
        <f t="shared" ref="AC9" si="20">SUM(Q9:AB9)</f>
        <v>0</v>
      </c>
      <c r="AE9" s="28" t="str">
        <f>P9</f>
        <v>Seguridad Social</v>
      </c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21">
        <f t="shared" ref="AR9" si="21">SUM(AF9:AQ9)</f>
        <v>0</v>
      </c>
    </row>
    <row r="10" spans="1:47" x14ac:dyDescent="0.25">
      <c r="A10" s="30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P10" s="30" t="s">
        <v>28</v>
      </c>
      <c r="Q10" s="18">
        <f t="shared" ref="Q10:AC10" si="22">Q7/Q3</f>
        <v>0.16877493855775252</v>
      </c>
      <c r="R10" s="18">
        <f t="shared" si="22"/>
        <v>0.60095886325292358</v>
      </c>
      <c r="S10" s="18">
        <f t="shared" si="22"/>
        <v>0.13268470736312146</v>
      </c>
      <c r="T10" s="18">
        <f t="shared" si="22"/>
        <v>0.38243276585245495</v>
      </c>
      <c r="U10" s="18">
        <f t="shared" si="22"/>
        <v>0.36421579786023217</v>
      </c>
      <c r="V10" s="18">
        <f t="shared" si="22"/>
        <v>0.32379924446842956</v>
      </c>
      <c r="W10" s="18">
        <f t="shared" si="22"/>
        <v>0.57730923694779113</v>
      </c>
      <c r="X10" s="18">
        <f t="shared" si="22"/>
        <v>0.23622047244094488</v>
      </c>
      <c r="Y10" s="18">
        <f t="shared" si="22"/>
        <v>0.25236079452946925</v>
      </c>
      <c r="Z10" s="18">
        <f t="shared" si="22"/>
        <v>0.23440063091482649</v>
      </c>
      <c r="AA10" s="18">
        <f t="shared" si="22"/>
        <v>0.1355684156378601</v>
      </c>
      <c r="AB10" s="18">
        <f t="shared" si="22"/>
        <v>0.20813098376578326</v>
      </c>
      <c r="AC10" s="18">
        <f t="shared" si="22"/>
        <v>0.26668750901890315</v>
      </c>
      <c r="AE10" s="30" t="s">
        <v>28</v>
      </c>
      <c r="AF10" s="18">
        <f t="shared" ref="AF10:AR10" ca="1" si="23">AF7/AF3</f>
        <v>0</v>
      </c>
      <c r="AG10" s="18">
        <f t="shared" ca="1" si="23"/>
        <v>0</v>
      </c>
      <c r="AH10" s="18">
        <f t="shared" ca="1" si="23"/>
        <v>0</v>
      </c>
      <c r="AI10" s="18">
        <f t="shared" ca="1" si="23"/>
        <v>0</v>
      </c>
      <c r="AJ10" s="18">
        <f t="shared" ca="1" si="23"/>
        <v>0</v>
      </c>
      <c r="AK10" s="18">
        <f t="shared" ca="1" si="23"/>
        <v>0</v>
      </c>
      <c r="AL10" s="18">
        <f t="shared" ca="1" si="23"/>
        <v>0</v>
      </c>
      <c r="AM10" s="18">
        <f t="shared" ca="1" si="23"/>
        <v>0</v>
      </c>
      <c r="AN10" s="18">
        <f t="shared" ca="1" si="23"/>
        <v>0</v>
      </c>
      <c r="AO10" s="18">
        <f t="shared" ca="1" si="23"/>
        <v>0</v>
      </c>
      <c r="AP10" s="18">
        <f t="shared" ca="1" si="23"/>
        <v>0</v>
      </c>
      <c r="AQ10" s="18">
        <f t="shared" ca="1" si="23"/>
        <v>0</v>
      </c>
      <c r="AR10" s="18">
        <f t="shared" ca="1" si="23"/>
        <v>0</v>
      </c>
      <c r="AT10" s="102"/>
    </row>
    <row r="11" spans="1:47" ht="7.15" customHeight="1" x14ac:dyDescent="0.25">
      <c r="A11" s="11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0"/>
      <c r="P11" s="11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0"/>
      <c r="AE11" s="11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0"/>
      <c r="AS11" t="s">
        <v>29</v>
      </c>
      <c r="AT11" t="s">
        <v>29</v>
      </c>
    </row>
    <row r="12" spans="1:47" x14ac:dyDescent="0.25">
      <c r="A12" s="39" t="s">
        <v>8</v>
      </c>
      <c r="B12" s="40">
        <f t="shared" ref="B12:M12" si="24">SUM(B13:B19)</f>
        <v>890.1</v>
      </c>
      <c r="C12" s="40">
        <f t="shared" si="24"/>
        <v>1192.1599999999999</v>
      </c>
      <c r="D12" s="40">
        <f t="shared" si="24"/>
        <v>849.65000000000009</v>
      </c>
      <c r="E12" s="40">
        <f t="shared" si="24"/>
        <v>1036.1600000000001</v>
      </c>
      <c r="F12" s="40">
        <f t="shared" si="24"/>
        <v>1341.4800000000002</v>
      </c>
      <c r="G12" s="40">
        <f t="shared" si="24"/>
        <v>1345.45</v>
      </c>
      <c r="H12" s="40">
        <f t="shared" si="24"/>
        <v>1282.8599999999999</v>
      </c>
      <c r="I12" s="40">
        <f t="shared" si="24"/>
        <v>1575.28</v>
      </c>
      <c r="J12" s="40">
        <f t="shared" si="24"/>
        <v>2440.8900000000003</v>
      </c>
      <c r="K12" s="40">
        <f t="shared" si="24"/>
        <v>1048.53</v>
      </c>
      <c r="L12" s="40">
        <f t="shared" si="24"/>
        <v>900.12</v>
      </c>
      <c r="M12" s="40">
        <f t="shared" si="24"/>
        <v>732.48</v>
      </c>
      <c r="N12" s="38">
        <f>SUM(B12:M12)</f>
        <v>14635.16</v>
      </c>
      <c r="P12" s="25" t="s">
        <v>8</v>
      </c>
      <c r="Q12" s="26">
        <f t="shared" ref="Q12:AB12" si="25">SUM(Q13:Q19)</f>
        <v>2614.48</v>
      </c>
      <c r="R12" s="26">
        <f t="shared" si="25"/>
        <v>2082.4900000000002</v>
      </c>
      <c r="S12" s="26">
        <f t="shared" si="25"/>
        <v>1198.74</v>
      </c>
      <c r="T12" s="26">
        <f t="shared" si="25"/>
        <v>2568.7799999999997</v>
      </c>
      <c r="U12" s="26">
        <f t="shared" si="25"/>
        <v>2906.11</v>
      </c>
      <c r="V12" s="26">
        <f t="shared" si="25"/>
        <v>4409.24</v>
      </c>
      <c r="W12" s="26">
        <f t="shared" si="25"/>
        <v>1825.19</v>
      </c>
      <c r="X12" s="26">
        <f t="shared" si="25"/>
        <v>1048.53</v>
      </c>
      <c r="Y12" s="26">
        <f t="shared" si="25"/>
        <v>2346.34</v>
      </c>
      <c r="Z12" s="26">
        <f t="shared" si="25"/>
        <v>1097.07</v>
      </c>
      <c r="AA12" s="26">
        <f t="shared" si="25"/>
        <v>850.1</v>
      </c>
      <c r="AB12" s="26">
        <f t="shared" si="25"/>
        <v>2246.34</v>
      </c>
      <c r="AC12" s="27">
        <f>SUM(Q12:AB12)</f>
        <v>25193.409999999996</v>
      </c>
      <c r="AE12" s="49" t="s">
        <v>8</v>
      </c>
      <c r="AF12" s="50">
        <f t="shared" ref="AF12:AQ12" si="26">SUM(AF13:AF19)</f>
        <v>0</v>
      </c>
      <c r="AG12" s="50">
        <f t="shared" si="26"/>
        <v>0</v>
      </c>
      <c r="AH12" s="50">
        <f t="shared" si="26"/>
        <v>0</v>
      </c>
      <c r="AI12" s="50">
        <f t="shared" si="26"/>
        <v>0</v>
      </c>
      <c r="AJ12" s="50">
        <f t="shared" si="26"/>
        <v>0</v>
      </c>
      <c r="AK12" s="50">
        <f t="shared" si="26"/>
        <v>0</v>
      </c>
      <c r="AL12" s="50">
        <f t="shared" si="26"/>
        <v>0</v>
      </c>
      <c r="AM12" s="50">
        <f t="shared" si="26"/>
        <v>0</v>
      </c>
      <c r="AN12" s="50">
        <f t="shared" si="26"/>
        <v>0</v>
      </c>
      <c r="AO12" s="50">
        <f t="shared" si="26"/>
        <v>0</v>
      </c>
      <c r="AP12" s="50">
        <f t="shared" si="26"/>
        <v>0</v>
      </c>
      <c r="AQ12" s="50">
        <f t="shared" si="26"/>
        <v>0</v>
      </c>
      <c r="AR12" s="51">
        <f>SUM(AF12:AQ12)</f>
        <v>0</v>
      </c>
      <c r="AS12" t="s">
        <v>29</v>
      </c>
    </row>
    <row r="13" spans="1:47" outlineLevel="1" x14ac:dyDescent="0.25">
      <c r="A13" s="28" t="str">
        <f>P13</f>
        <v>Formación</v>
      </c>
      <c r="B13" s="29">
        <f>SUMIFS('Gastos 2024'!$D:$D,'Gastos 2024'!$F:$F,'Cta Resultados'!B2,'Gastos 2024'!$G:$G,'Cta Resultados'!$A$13)</f>
        <v>185.19</v>
      </c>
      <c r="C13" s="29">
        <f>SUMIFS('Gastos 2024'!$D:$D,'Gastos 2024'!$F:$F,'Cta Resultados'!C2,'Gastos 2024'!$G:$G,'Cta Resultados'!$A$13)</f>
        <v>50</v>
      </c>
      <c r="D13" s="29">
        <f>SUMIFS('Gastos 2024'!$D:$D,'Gastos 2024'!$F:$F,'Cta Resultados'!D2,'Gastos 2024'!$G:$G,'Cta Resultados'!$A$13)</f>
        <v>13.66</v>
      </c>
      <c r="E13" s="29">
        <f>SUMIFS('Gastos 2024'!$D:$D,'Gastos 2024'!$F:$F,'Cta Resultados'!E2,'Gastos 2024'!$G:$G,'Cta Resultados'!$A$13)</f>
        <v>86.12</v>
      </c>
      <c r="F13" s="29">
        <f>SUMIFS('Gastos 2024'!$D:$D,'Gastos 2024'!$F:$F,'Cta Resultados'!F2,'Gastos 2024'!$G:$G,'Cta Resultados'!$A$13)</f>
        <v>97.67</v>
      </c>
      <c r="G13" s="29">
        <f>SUMIFS('Gastos 2024'!$D:$D,'Gastos 2024'!$F:$F,'Cta Resultados'!G2,'Gastos 2024'!$G:$G,'Cta Resultados'!$A$13)</f>
        <v>60.5</v>
      </c>
      <c r="H13" s="29">
        <f>SUMIFS('Gastos 2024'!$D:$D,'Gastos 2024'!$F:$F,'Cta Resultados'!H2,'Gastos 2024'!$G:$G,'Cta Resultados'!$A$13)</f>
        <v>38.020000000000003</v>
      </c>
      <c r="I13" s="29">
        <f>SUMIFS('Gastos 2024'!$D:$D,'Gastos 2024'!$F:$F,'Cta Resultados'!I2,'Gastos 2024'!$G:$G,'Cta Resultados'!$A$13)</f>
        <v>45.03</v>
      </c>
      <c r="J13" s="29">
        <f>SUMIFS('Gastos 2024'!$D:$D,'Gastos 2024'!$F:$F,'Cta Resultados'!J2,'Gastos 2024'!$G:$G,'Cta Resultados'!$A$13)</f>
        <v>366.74</v>
      </c>
      <c r="K13" s="29">
        <f>SUMIFS('Gastos 2024'!$D:$D,'Gastos 2024'!$F:$F,'Cta Resultados'!K2,'Gastos 2024'!$G:$G,'Cta Resultados'!$A$13)</f>
        <v>492.77</v>
      </c>
      <c r="L13" s="29">
        <f>SUMIFS('Gastos 2024'!$D:$D,'Gastos 2024'!$F:$F,'Cta Resultados'!L2,'Gastos 2024'!$G:$G,'Cta Resultados'!$A$13)</f>
        <v>91.07</v>
      </c>
      <c r="M13" s="29">
        <f>SUMIFS('Gastos 2024'!$D:$D,'Gastos 2024'!$F:$F,'Cta Resultados'!M2,'Gastos 2024'!$G:$G,'Cta Resultados'!$A$13)</f>
        <v>209.45</v>
      </c>
      <c r="N13" s="21">
        <f>SUM(B13:M13)</f>
        <v>1736.22</v>
      </c>
      <c r="P13" s="28" t="s">
        <v>30</v>
      </c>
      <c r="Q13" s="29">
        <f>SUMIFS('Gastos 2025'!$D:$D,'Gastos 2025'!$G:$G,'Cta Resultados'!$P$13,'Gastos 2025'!$F:$F,'Cta Resultados'!Q2)</f>
        <v>1377.5</v>
      </c>
      <c r="R13" s="29">
        <f>SUMIFS('Gastos 2025'!$D:$D,'Gastos 2025'!$G:$G,'Cta Resultados'!$P$13,'Gastos 2025'!$F:$F,'Cta Resultados'!R2)</f>
        <v>60.5</v>
      </c>
      <c r="S13" s="29">
        <f>SUMIFS('Gastos 2025'!$D:$D,'Gastos 2025'!$G:$G,'Cta Resultados'!$P$13,'Gastos 2025'!$F:$F,'Cta Resultados'!S2)</f>
        <v>60.5</v>
      </c>
      <c r="T13" s="29">
        <f>SUMIFS('Gastos 2025'!$D:$D,'Gastos 2025'!$G:$G,'Cta Resultados'!$P$13,'Gastos 2025'!$F:$F,'Cta Resultados'!T2)</f>
        <v>10</v>
      </c>
      <c r="U13" s="29">
        <f>SUMIFS('Gastos 2025'!$D:$D,'Gastos 2025'!$G:$G,'Cta Resultados'!$P$13,'Gastos 2025'!$F:$F,'Cta Resultados'!U2)</f>
        <v>293.32</v>
      </c>
      <c r="V13" s="29">
        <f>SUMIFS('Gastos 2025'!$D:$D,'Gastos 2025'!$G:$G,'Cta Resultados'!$P$13,'Gastos 2025'!$F:$F,'Cta Resultados'!V2)</f>
        <v>1360.27</v>
      </c>
      <c r="W13" s="29">
        <f>SUMIFS('Gastos 2025'!$D:$D,'Gastos 2025'!$G:$G,'Cta Resultados'!$P$13,'Gastos 2025'!$F:$F,'Cta Resultados'!W2)</f>
        <v>167.25</v>
      </c>
      <c r="X13" s="29">
        <f>SUMIFS('Gastos 2025'!$D:$D,'Gastos 2025'!$G:$G,'Cta Resultados'!$P$13,'Gastos 2025'!$F:$F,'Cta Resultados'!X2)</f>
        <v>492.77</v>
      </c>
      <c r="Y13" s="29">
        <f>SUMIFS('Gastos 2025'!$D:$D,'Gastos 2025'!$G:$G,'Cta Resultados'!$P$13,'Gastos 2025'!$F:$F,'Cta Resultados'!Y2)</f>
        <v>224.75</v>
      </c>
      <c r="Z13" s="29">
        <f>SUMIFS('Gastos 2025'!$D:$D,'Gastos 2025'!$G:$G,'Cta Resultados'!$P$13,'Gastos 2025'!$F:$F,'Cta Resultados'!Z2)</f>
        <v>196.95</v>
      </c>
      <c r="AA13" s="29">
        <f>SUMIFS('Gastos 2025'!$D:$D,'Gastos 2025'!$G:$G,'Cta Resultados'!$P$13,'Gastos 2025'!$F:$F,'Cta Resultados'!AA2)</f>
        <v>22.69</v>
      </c>
      <c r="AB13" s="29">
        <f>SUMIFS('Gastos 2025'!$D:$D,'Gastos 2025'!$G:$G,'Cta Resultados'!$P$13,'Gastos 2025'!$F:$F,'Cta Resultados'!AB2)</f>
        <v>210</v>
      </c>
      <c r="AC13" s="20">
        <f>SUM(Q13:AB13)</f>
        <v>4476.5</v>
      </c>
      <c r="AE13" s="28" t="str">
        <f>P13</f>
        <v>Formación</v>
      </c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21">
        <f>SUM(AF13:AQ13)</f>
        <v>0</v>
      </c>
      <c r="AS13" t="s">
        <v>29</v>
      </c>
    </row>
    <row r="14" spans="1:47" outlineLevel="1" x14ac:dyDescent="0.25">
      <c r="A14" s="28" t="str">
        <f t="shared" ref="A14:A19" si="27">P14</f>
        <v>Suministros</v>
      </c>
      <c r="B14" s="29">
        <f>SUMIFS('Gastos 2024'!$D:$D,'Gastos 2024'!$F:$F,'Cta Resultados'!B2,'Gastos 2024'!$G:$G,'Cta Resultados'!$A$14)</f>
        <v>149.11000000000001</v>
      </c>
      <c r="C14" s="29">
        <f>SUMIFS('Gastos 2024'!$D:$D,'Gastos 2024'!$F:$F,'Cta Resultados'!C2,'Gastos 2024'!$G:$G,'Cta Resultados'!$A$14)</f>
        <v>313.79999999999995</v>
      </c>
      <c r="D14" s="29">
        <f>SUMIFS('Gastos 2024'!$D:$D,'Gastos 2024'!$F:$F,'Cta Resultados'!D2,'Gastos 2024'!$G:$G,'Cta Resultados'!$A$14)</f>
        <v>333.40999999999997</v>
      </c>
      <c r="E14" s="29">
        <f>SUMIFS('Gastos 2024'!$D:$D,'Gastos 2024'!$F:$F,'Cta Resultados'!E2,'Gastos 2024'!$G:$G,'Cta Resultados'!$A$14)</f>
        <v>51.129999999999995</v>
      </c>
      <c r="F14" s="29">
        <f>SUMIFS('Gastos 2024'!$D:$D,'Gastos 2024'!$F:$F,'Cta Resultados'!F2,'Gastos 2024'!$G:$G,'Cta Resultados'!$A$14)</f>
        <v>382.47</v>
      </c>
      <c r="G14" s="29">
        <f>SUMIFS('Gastos 2024'!$D:$D,'Gastos 2024'!$F:$F,'Cta Resultados'!G2,'Gastos 2024'!$G:$G,'Cta Resultados'!$A$14)</f>
        <v>231.32</v>
      </c>
      <c r="H14" s="29">
        <v>2</v>
      </c>
      <c r="I14" s="29">
        <f>SUMIFS('Gastos 2024'!$D:$D,'Gastos 2024'!$F:$F,'Cta Resultados'!I2,'Gastos 2024'!$G:$G,'Cta Resultados'!$A$14)</f>
        <v>343.82</v>
      </c>
      <c r="J14" s="29">
        <f>SUMIFS('Gastos 2024'!$D:$D,'Gastos 2024'!$F:$F,'Cta Resultados'!J2,'Gastos 2024'!$G:$G,'Cta Resultados'!$A$14)</f>
        <v>474.34</v>
      </c>
      <c r="K14" s="29">
        <f>SUMIFS('Gastos 2024'!$D:$D,'Gastos 2024'!$F:$F,'Cta Resultados'!K2,'Gastos 2024'!$G:$G,'Cta Resultados'!$A$14)</f>
        <v>42.73</v>
      </c>
      <c r="L14" s="29">
        <f>SUMIFS('Gastos 2024'!$D:$D,'Gastos 2024'!$F:$F,'Cta Resultados'!L2,'Gastos 2024'!$G:$G,'Cta Resultados'!$A$14)</f>
        <v>65</v>
      </c>
      <c r="M14" s="29">
        <f>SUMIFS('Gastos 2024'!$D:$D,'Gastos 2024'!$F:$F,'Cta Resultados'!M2,'Gastos 2024'!$G:$G,'Cta Resultados'!$A$14)</f>
        <v>10</v>
      </c>
      <c r="N14" s="21">
        <f t="shared" ref="N14:N19" si="28">SUM(B14:M14)</f>
        <v>2399.13</v>
      </c>
      <c r="P14" s="28" t="s">
        <v>31</v>
      </c>
      <c r="Q14" s="29">
        <f>SUMIFS('Gastos 2025'!$D:$D,'Gastos 2025'!$G:$G,'Cta Resultados'!$P$14,'Gastos 2025'!$F:$F,'Cta Resultados'!Q2)</f>
        <v>146.83000000000001</v>
      </c>
      <c r="R14" s="29">
        <f>SUMIFS('Gastos 2025'!$D:$D,'Gastos 2025'!$G:$G,'Cta Resultados'!$P$14,'Gastos 2025'!$F:$F,'Cta Resultados'!R2)</f>
        <v>92</v>
      </c>
      <c r="S14" s="29">
        <f>SUMIFS('Gastos 2025'!$D:$D,'Gastos 2025'!$G:$G,'Cta Resultados'!$P$14,'Gastos 2025'!$F:$F,'Cta Resultados'!S2)</f>
        <v>113.32</v>
      </c>
      <c r="T14" s="29">
        <f>SUMIFS('Gastos 2025'!$D:$D,'Gastos 2025'!$G:$G,'Cta Resultados'!$P$14,'Gastos 2025'!$F:$F,'Cta Resultados'!T2)</f>
        <v>27.98</v>
      </c>
      <c r="U14" s="29">
        <f>SUMIFS('Gastos 2025'!$D:$D,'Gastos 2025'!$G:$G,'Cta Resultados'!$P$14,'Gastos 2025'!$F:$F,'Cta Resultados'!U2)</f>
        <v>940.09</v>
      </c>
      <c r="V14" s="29">
        <f>SUMIFS('Gastos 2025'!$D:$D,'Gastos 2025'!$G:$G,'Cta Resultados'!$P$14,'Gastos 2025'!$F:$F,'Cta Resultados'!V2)</f>
        <v>976.25</v>
      </c>
      <c r="W14" s="29">
        <f>SUMIFS('Gastos 2025'!$D:$D,'Gastos 2025'!$G:$G,'Cta Resultados'!$P$14,'Gastos 2025'!$F:$F,'Cta Resultados'!W2)</f>
        <v>1067.18</v>
      </c>
      <c r="X14" s="29">
        <f>SUMIFS('Gastos 2025'!$D:$D,'Gastos 2025'!$G:$G,'Cta Resultados'!$P$14,'Gastos 2025'!$F:$F,'Cta Resultados'!X2)</f>
        <v>42.73</v>
      </c>
      <c r="Y14" s="29">
        <f>SUMIFS('Gastos 2025'!$D:$D,'Gastos 2025'!$G:$G,'Cta Resultados'!$P$14,'Gastos 2025'!$F:$F,'Cta Resultados'!Y2)</f>
        <v>633.31999999999994</v>
      </c>
      <c r="Z14" s="29">
        <f>SUMIFS('Gastos 2025'!$D:$D,'Gastos 2025'!$G:$G,'Cta Resultados'!$P$14,'Gastos 2025'!$F:$F,'Cta Resultados'!Z2)</f>
        <v>65</v>
      </c>
      <c r="AA14" s="29">
        <f>SUMIFS('Gastos 2025'!$D:$D,'Gastos 2025'!$G:$G,'Cta Resultados'!$P$14,'Gastos 2025'!$F:$F,'Cta Resultados'!AA2)</f>
        <v>109.11</v>
      </c>
      <c r="AB14" s="29">
        <f>SUMIFS('Gastos 2025'!$D:$D,'Gastos 2025'!$G:$G,'Cta Resultados'!$P$14,'Gastos 2025'!$F:$F,'Cta Resultados'!AB2)</f>
        <v>535.16999999999996</v>
      </c>
      <c r="AC14" s="20">
        <f t="shared" ref="AC14:AC19" si="29">SUM(Q14:AB14)</f>
        <v>4748.9800000000005</v>
      </c>
      <c r="AE14" s="28" t="str">
        <f t="shared" ref="AE14:AE19" si="30">P14</f>
        <v>Suministros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21">
        <f t="shared" ref="AR14:AR19" si="31">SUM(AF14:AQ14)</f>
        <v>0</v>
      </c>
      <c r="AT14" t="s">
        <v>29</v>
      </c>
    </row>
    <row r="15" spans="1:47" outlineLevel="1" x14ac:dyDescent="0.25">
      <c r="A15" s="28" t="str">
        <f t="shared" si="27"/>
        <v>Servicios Profesionales</v>
      </c>
      <c r="B15" s="29">
        <f>SUMIFS('Gastos 2024'!$D:$D,'Gastos 2024'!$F:$F,'Cta Resultados'!B2,'Gastos 2024'!$G:$G,'Cta Resultados'!$A$15)</f>
        <v>381.96</v>
      </c>
      <c r="C15" s="29">
        <f>SUMIFS('Gastos 2024'!$D:$D,'Gastos 2024'!$F:$F,'Cta Resultados'!C2,'Gastos 2024'!$G:$G,'Cta Resultados'!$A$15)</f>
        <v>232.69</v>
      </c>
      <c r="D15" s="29">
        <f>SUMIFS('Gastos 2024'!$D:$D,'Gastos 2024'!$F:$F,'Cta Resultados'!D2,'Gastos 2024'!$G:$G,'Cta Resultados'!$A$15)</f>
        <v>426.89</v>
      </c>
      <c r="E15" s="29">
        <f>SUMIFS('Gastos 2024'!$D:$D,'Gastos 2024'!$F:$F,'Cta Resultados'!E2,'Gastos 2024'!$G:$G,'Cta Resultados'!$A$15)</f>
        <v>384.38</v>
      </c>
      <c r="F15" s="29">
        <f>SUMIFS('Gastos 2024'!$D:$D,'Gastos 2024'!$F:$F,'Cta Resultados'!F2,'Gastos 2024'!$G:$G,'Cta Resultados'!$A$15)</f>
        <v>423.56</v>
      </c>
      <c r="G15" s="29">
        <f>SUMIFS('Gastos 2024'!$D:$D,'Gastos 2024'!$F:$F,'Cta Resultados'!G2,'Gastos 2024'!$G:$G,'Cta Resultados'!$A$15)</f>
        <v>342.37</v>
      </c>
      <c r="H15" s="29">
        <f>SUMIFS('Gastos 2024'!$D:$D,'Gastos 2024'!$F:$F,'Cta Resultados'!H2,'Gastos 2024'!$G:$G,'Cta Resultados'!$A$15)</f>
        <v>419.43</v>
      </c>
      <c r="I15" s="29">
        <f>SUMIFS('Gastos 2024'!$D:$D,'Gastos 2024'!$F:$F,'Cta Resultados'!I2,'Gastos 2024'!$G:$G,'Cta Resultados'!$A$15)</f>
        <v>1078.44</v>
      </c>
      <c r="J15" s="29">
        <f>SUMIFS('Gastos 2024'!$D:$D,'Gastos 2024'!$F:$F,'Cta Resultados'!J2,'Gastos 2024'!$G:$G,'Cta Resultados'!$A$15)</f>
        <v>1050.73</v>
      </c>
      <c r="K15" s="29">
        <f>SUMIFS('Gastos 2024'!$D:$D,'Gastos 2024'!$F:$F,'Cta Resultados'!K2,'Gastos 2024'!$G:$G,'Cta Resultados'!$A$15)</f>
        <v>245.8</v>
      </c>
      <c r="L15" s="29">
        <f>SUMIFS('Gastos 2024'!$D:$D,'Gastos 2024'!$F:$F,'Cta Resultados'!L2,'Gastos 2024'!$G:$G,'Cta Resultados'!$A$15)</f>
        <v>359.8</v>
      </c>
      <c r="M15" s="29">
        <f>SUMIFS('Gastos 2024'!$D:$D,'Gastos 2024'!$F:$F,'Cta Resultados'!M2,'Gastos 2024'!$G:$G,'Cta Resultados'!$A$15)</f>
        <v>245.8</v>
      </c>
      <c r="N15" s="21">
        <f t="shared" si="28"/>
        <v>5591.85</v>
      </c>
      <c r="P15" s="28" t="s">
        <v>32</v>
      </c>
      <c r="Q15" s="29">
        <f>SUMIFS('Gastos 2025'!$D:$D,'Gastos 2025'!$G:$G,'Cta Resultados'!$P$15,'Gastos 2025'!$F:$F,'Cta Resultados'!Q2)</f>
        <v>754.67</v>
      </c>
      <c r="R15" s="29">
        <f>SUMIFS('Gastos 2025'!$D:$D,'Gastos 2025'!$G:$G,'Cta Resultados'!$P$15,'Gastos 2025'!$F:$F,'Cta Resultados'!R2)</f>
        <v>391.89000000000004</v>
      </c>
      <c r="S15" s="29">
        <f>SUMIFS('Gastos 2025'!$D:$D,'Gastos 2025'!$G:$G,'Cta Resultados'!$P$15,'Gastos 2025'!$F:$F,'Cta Resultados'!S2)</f>
        <v>437.91</v>
      </c>
      <c r="T15" s="29">
        <f>SUMIFS('Gastos 2025'!$D:$D,'Gastos 2025'!$G:$G,'Cta Resultados'!$P$15,'Gastos 2025'!$F:$F,'Cta Resultados'!T2)</f>
        <v>581.89</v>
      </c>
      <c r="U15" s="29">
        <f>SUMIFS('Gastos 2025'!$D:$D,'Gastos 2025'!$G:$G,'Cta Resultados'!$P$15,'Gastos 2025'!$F:$F,'Cta Resultados'!U2)</f>
        <v>1175.6300000000001</v>
      </c>
      <c r="V15" s="29">
        <f>SUMIFS('Gastos 2025'!$D:$D,'Gastos 2025'!$G:$G,'Cta Resultados'!$P$15,'Gastos 2025'!$F:$F,'Cta Resultados'!V2)</f>
        <v>138.46</v>
      </c>
      <c r="W15" s="29">
        <f>SUMIFS('Gastos 2025'!$D:$D,'Gastos 2025'!$G:$G,'Cta Resultados'!$P$15,'Gastos 2025'!$F:$F,'Cta Resultados'!W2)</f>
        <v>422.67</v>
      </c>
      <c r="X15" s="29">
        <f>SUMIFS('Gastos 2025'!$D:$D,'Gastos 2025'!$G:$G,'Cta Resultados'!$P$15,'Gastos 2025'!$F:$F,'Cta Resultados'!X2)</f>
        <v>245.8</v>
      </c>
      <c r="Y15" s="29">
        <f>SUMIFS('Gastos 2025'!$D:$D,'Gastos 2025'!$G:$G,'Cta Resultados'!$P$15,'Gastos 2025'!$F:$F,'Cta Resultados'!Y2)</f>
        <v>1292.24</v>
      </c>
      <c r="Z15" s="29">
        <f>SUMIFS('Gastos 2025'!$D:$D,'Gastos 2025'!$G:$G,'Cta Resultados'!$P$15,'Gastos 2025'!$F:$F,'Cta Resultados'!Z2)</f>
        <v>450.87</v>
      </c>
      <c r="AA15" s="29">
        <f>SUMIFS('Gastos 2025'!$D:$D,'Gastos 2025'!$G:$G,'Cta Resultados'!$P$15,'Gastos 2025'!$F:$F,'Cta Resultados'!AA2)</f>
        <v>415.46</v>
      </c>
      <c r="AB15" s="29">
        <f>SUMIFS('Gastos 2025'!$D:$D,'Gastos 2025'!$G:$G,'Cta Resultados'!$P$15,'Gastos 2025'!$F:$F,'Cta Resultados'!AB2)</f>
        <v>1126.8700000000001</v>
      </c>
      <c r="AC15" s="20">
        <f t="shared" si="29"/>
        <v>7434.36</v>
      </c>
      <c r="AE15" s="28" t="str">
        <f t="shared" si="30"/>
        <v>Servicios Profesionales</v>
      </c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21">
        <f t="shared" si="31"/>
        <v>0</v>
      </c>
    </row>
    <row r="16" spans="1:47" outlineLevel="1" x14ac:dyDescent="0.25">
      <c r="A16" s="28" t="str">
        <f t="shared" si="27"/>
        <v>Seguros</v>
      </c>
      <c r="B16" s="29">
        <f>SUMIFS('Gastos 2024'!$D:$D,'Gastos 2024'!$F:$F,'Cta Resultados'!B2,'Gastos 2024'!$G:$G,'Cta Resultados'!$A$16)</f>
        <v>135.49</v>
      </c>
      <c r="C16" s="29">
        <f>SUMIFS('Gastos 2024'!$D:$D,'Gastos 2024'!$F:$F,'Cta Resultados'!C2,'Gastos 2024'!$G:$G,'Cta Resultados'!$A$16)</f>
        <v>508.07</v>
      </c>
      <c r="D16" s="29">
        <f>SUMIFS('Gastos 2024'!$D:$D,'Gastos 2024'!$F:$F,'Cta Resultados'!D2,'Gastos 2024'!$G:$G,'Cta Resultados'!$A$16)</f>
        <v>65.69</v>
      </c>
      <c r="E16" s="29">
        <f>SUMIFS('Gastos 2024'!$D:$D,'Gastos 2024'!$F:$F,'Cta Resultados'!E2,'Gastos 2024'!$G:$G,'Cta Resultados'!$A$16)</f>
        <v>472.27</v>
      </c>
      <c r="F16" s="29">
        <f>SUMIFS('Gastos 2024'!$D:$D,'Gastos 2024'!$F:$F,'Cta Resultados'!F2,'Gastos 2024'!$G:$G,'Cta Resultados'!$A$16)</f>
        <v>310.14000000000004</v>
      </c>
      <c r="G16" s="29">
        <f>SUMIFS('Gastos 2024'!$D:$D,'Gastos 2024'!$F:$F,'Cta Resultados'!G2,'Gastos 2024'!$G:$G,'Cta Resultados'!$A$16)</f>
        <v>688.56999999999994</v>
      </c>
      <c r="H16" s="29">
        <f>SUMIFS('Gastos 2024'!$D:$D,'Gastos 2024'!$F:$F,'Cta Resultados'!H2,'Gastos 2024'!$G:$G,'Cta Resultados'!$A$16)</f>
        <v>813.41</v>
      </c>
      <c r="I16" s="29">
        <f>SUMIFS('Gastos 2024'!$D:$D,'Gastos 2024'!$F:$F,'Cta Resultados'!I2,'Gastos 2024'!$G:$G,'Cta Resultados'!$A$16)</f>
        <v>73.010000000000005</v>
      </c>
      <c r="J16" s="29">
        <f>SUMIFS('Gastos 2024'!$D:$D,'Gastos 2024'!$F:$F,'Cta Resultados'!J2,'Gastos 2024'!$G:$G,'Cta Resultados'!$A$16)</f>
        <v>363.32</v>
      </c>
      <c r="K16" s="29">
        <f>SUMIFS('Gastos 2024'!$D:$D,'Gastos 2024'!$F:$F,'Cta Resultados'!K2,'Gastos 2024'!$G:$G,'Cta Resultados'!$A$16)</f>
        <v>109.99</v>
      </c>
      <c r="L16" s="29">
        <f>SUMIFS('Gastos 2024'!$D:$D,'Gastos 2024'!$F:$F,'Cta Resultados'!L2,'Gastos 2024'!$G:$G,'Cta Resultados'!$A$16)</f>
        <v>180</v>
      </c>
      <c r="M16" s="29">
        <f>SUMIFS('Gastos 2024'!$D:$D,'Gastos 2024'!$F:$F,'Cta Resultados'!M2,'Gastos 2024'!$G:$G,'Cta Resultados'!$A$16)</f>
        <v>109.99</v>
      </c>
      <c r="N16" s="21">
        <f t="shared" si="28"/>
        <v>3829.95</v>
      </c>
      <c r="P16" s="28" t="s">
        <v>33</v>
      </c>
      <c r="Q16" s="29">
        <f>SUMIFS('Gastos 2025'!$D:$D,'Gastos 2025'!$G:$G,'Cta Resultados'!$P$16,'Gastos 2025'!$F:$F,'Cta Resultados'!Q2)</f>
        <v>36.35</v>
      </c>
      <c r="R16" s="29">
        <f>SUMIFS('Gastos 2025'!$D:$D,'Gastos 2025'!$G:$G,'Cta Resultados'!$P$16,'Gastos 2025'!$F:$F,'Cta Resultados'!R2)</f>
        <v>461.23</v>
      </c>
      <c r="S16" s="29">
        <f>SUMIFS('Gastos 2025'!$D:$D,'Gastos 2025'!$G:$G,'Cta Resultados'!$P$16,'Gastos 2025'!$F:$F,'Cta Resultados'!S2)</f>
        <v>524.31999999999994</v>
      </c>
      <c r="T16" s="29">
        <f>SUMIFS('Gastos 2025'!$D:$D,'Gastos 2025'!$G:$G,'Cta Resultados'!$P$16,'Gastos 2025'!$F:$F,'Cta Resultados'!T2)</f>
        <v>754.29</v>
      </c>
      <c r="U16" s="29">
        <f>SUMIFS('Gastos 2025'!$D:$D,'Gastos 2025'!$G:$G,'Cta Resultados'!$P$16,'Gastos 2025'!$F:$F,'Cta Resultados'!U2)</f>
        <v>427.07</v>
      </c>
      <c r="V16" s="29">
        <f>SUMIFS('Gastos 2025'!$D:$D,'Gastos 2025'!$G:$G,'Cta Resultados'!$P$16,'Gastos 2025'!$F:$F,'Cta Resultados'!V2)</f>
        <v>293.31</v>
      </c>
      <c r="W16" s="29">
        <f>SUMIFS('Gastos 2025'!$D:$D,'Gastos 2025'!$G:$G,'Cta Resultados'!$P$16,'Gastos 2025'!$F:$F,'Cta Resultados'!W2)</f>
        <v>128.09</v>
      </c>
      <c r="X16" s="29">
        <f>SUMIFS('Gastos 2025'!$D:$D,'Gastos 2025'!$G:$G,'Cta Resultados'!$P$16,'Gastos 2025'!$F:$F,'Cta Resultados'!X2)</f>
        <v>109.99</v>
      </c>
      <c r="Y16" s="29">
        <f>SUMIFS('Gastos 2025'!$D:$D,'Gastos 2025'!$G:$G,'Cta Resultados'!$P$16,'Gastos 2025'!$F:$F,'Cta Resultados'!Y2)</f>
        <v>173.33999999999997</v>
      </c>
      <c r="Z16" s="29">
        <f>SUMIFS('Gastos 2025'!$D:$D,'Gastos 2025'!$G:$G,'Cta Resultados'!$P$16,'Gastos 2025'!$F:$F,'Cta Resultados'!Z2)</f>
        <v>180</v>
      </c>
      <c r="AA16" s="29">
        <f>SUMIFS('Gastos 2025'!$D:$D,'Gastos 2025'!$G:$G,'Cta Resultados'!$P$16,'Gastos 2025'!$F:$F,'Cta Resultados'!AA2)</f>
        <v>276.13</v>
      </c>
      <c r="AB16" s="29">
        <f>SUMIFS('Gastos 2025'!$D:$D,'Gastos 2025'!$G:$G,'Cta Resultados'!$P$16,'Gastos 2025'!$F:$F,'Cta Resultados'!AB2)</f>
        <v>313.79999999999995</v>
      </c>
      <c r="AC16" s="20">
        <f t="shared" si="29"/>
        <v>3677.92</v>
      </c>
      <c r="AE16" s="28" t="str">
        <f t="shared" si="30"/>
        <v>Seguros</v>
      </c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21">
        <f t="shared" si="31"/>
        <v>0</v>
      </c>
      <c r="AU16" t="s">
        <v>29</v>
      </c>
    </row>
    <row r="17" spans="1:47" outlineLevel="1" x14ac:dyDescent="0.25">
      <c r="A17" s="28" t="str">
        <f t="shared" si="27"/>
        <v>Varios</v>
      </c>
      <c r="B17" s="29">
        <f>SUMIFS('Gastos 2024'!$D:$D,'Gastos 2024'!$F:$F,'Cta Resultados'!B2,'Gastos 2024'!$G:$G,'Cta Resultados'!$A$17)</f>
        <v>38.35</v>
      </c>
      <c r="C17" s="29">
        <f>SUMIFS('Gastos 2024'!$D:$D,'Gastos 2024'!$F:$F,'Cta Resultados'!C2,'Gastos 2024'!$G:$G,'Cta Resultados'!$A$17)</f>
        <v>87.6</v>
      </c>
      <c r="D17" s="29">
        <f>SUMIFS('Gastos 2024'!$D:$D,'Gastos 2024'!$F:$F,'Cta Resultados'!D2,'Gastos 2024'!$G:$G,'Cta Resultados'!$A$17)</f>
        <v>10</v>
      </c>
      <c r="E17" s="29">
        <f>SUMIFS('Gastos 2024'!$D:$D,'Gastos 2024'!$F:$F,'Cta Resultados'!E2,'Gastos 2024'!$G:$G,'Cta Resultados'!$A$17)</f>
        <v>42.26</v>
      </c>
      <c r="F17" s="29">
        <f>SUMIFS('Gastos 2024'!$D:$D,'Gastos 2024'!$F:$F,'Cta Resultados'!F2,'Gastos 2024'!$G:$G,'Cta Resultados'!$A$17)</f>
        <v>127.64</v>
      </c>
      <c r="G17" s="29">
        <f>SUMIFS('Gastos 2024'!$D:$D,'Gastos 2024'!$F:$F,'Cta Resultados'!G2,'Gastos 2024'!$G:$G,'Cta Resultados'!$A$17)</f>
        <v>22.69</v>
      </c>
      <c r="H17" s="29">
        <f>SUMIFS('Gastos 2024'!$D:$D,'Gastos 2024'!$F:$F,'Cta Resultados'!H2,'Gastos 2024'!$G:$G,'Cta Resultados'!$A$17)</f>
        <v>10</v>
      </c>
      <c r="I17" s="29">
        <f>SUMIFS('Gastos 2024'!$D:$D,'Gastos 2024'!$F:$F,'Cta Resultados'!I2,'Gastos 2024'!$G:$G,'Cta Resultados'!$A$17)</f>
        <v>34.980000000000004</v>
      </c>
      <c r="J17" s="29">
        <f>SUMIFS('Gastos 2024'!$D:$D,'Gastos 2024'!$F:$F,'Cta Resultados'!J2,'Gastos 2024'!$G:$G,'Cta Resultados'!$A$17)</f>
        <v>185.76</v>
      </c>
      <c r="K17" s="29">
        <f>SUMIFS('Gastos 2024'!$D:$D,'Gastos 2024'!$F:$F,'Cta Resultados'!K2,'Gastos 2024'!$G:$G,'Cta Resultados'!$A$17)</f>
        <v>157.23999999999998</v>
      </c>
      <c r="L17" s="29">
        <f>SUMIFS('Gastos 2024'!$D:$D,'Gastos 2024'!$F:$F,'Cta Resultados'!L2,'Gastos 2024'!$G:$G,'Cta Resultados'!$A$17)</f>
        <v>40</v>
      </c>
      <c r="M17" s="29">
        <f>SUMIFS('Gastos 2024'!$D:$D,'Gastos 2024'!$F:$F,'Cta Resultados'!M2,'Gastos 2024'!$G:$G,'Cta Resultados'!$A$17)</f>
        <v>157.23999999999998</v>
      </c>
      <c r="N17" s="21">
        <f t="shared" si="28"/>
        <v>913.76</v>
      </c>
      <c r="P17" s="28" t="s">
        <v>34</v>
      </c>
      <c r="Q17" s="29">
        <f>SUMIFS('Gastos 2025'!$D:$D,'Gastos 2025'!$G:$G,'Cta Resultados'!$P$17,'Gastos 2025'!$F:$F,'Cta Resultados'!Q2)</f>
        <v>299.13</v>
      </c>
      <c r="R17" s="29">
        <f>SUMIFS('Gastos 2025'!$D:$D,'Gastos 2025'!$G:$G,'Cta Resultados'!$P$17,'Gastos 2025'!$F:$F,'Cta Resultados'!R2)</f>
        <v>1076.8700000000001</v>
      </c>
      <c r="S17" s="29">
        <f>SUMIFS('Gastos 2025'!$D:$D,'Gastos 2025'!$G:$G,'Cta Resultados'!$P$17,'Gastos 2025'!$F:$F,'Cta Resultados'!S2)</f>
        <v>62.69</v>
      </c>
      <c r="T17" s="29">
        <f>SUMIFS('Gastos 2025'!$D:$D,'Gastos 2025'!$G:$G,'Cta Resultados'!$P$17,'Gastos 2025'!$F:$F,'Cta Resultados'!T2)</f>
        <v>1194.6199999999999</v>
      </c>
      <c r="U17" s="29">
        <f>SUMIFS('Gastos 2025'!$D:$D,'Gastos 2025'!$G:$G,'Cta Resultados'!$P$17,'Gastos 2025'!$F:$F,'Cta Resultados'!U2)</f>
        <v>70</v>
      </c>
      <c r="V17" s="29">
        <f>SUMIFS('Gastos 2025'!$D:$D,'Gastos 2025'!$G:$G,'Cta Resultados'!$P$17,'Gastos 2025'!$F:$F,'Cta Resultados'!V2)</f>
        <v>1507.75</v>
      </c>
      <c r="W17" s="29">
        <f>SUMIFS('Gastos 2025'!$D:$D,'Gastos 2025'!$G:$G,'Cta Resultados'!$P$17,'Gastos 2025'!$F:$F,'Cta Resultados'!W2)</f>
        <v>40</v>
      </c>
      <c r="X17" s="29">
        <f>SUMIFS('Gastos 2025'!$D:$D,'Gastos 2025'!$G:$G,'Cta Resultados'!$P$17,'Gastos 2025'!$F:$F,'Cta Resultados'!X2)</f>
        <v>157.23999999999998</v>
      </c>
      <c r="Y17" s="29">
        <f>SUMIFS('Gastos 2025'!$D:$D,'Gastos 2025'!$G:$G,'Cta Resultados'!$P$17,'Gastos 2025'!$F:$F,'Cta Resultados'!Y2)</f>
        <v>22.69</v>
      </c>
      <c r="Z17" s="29">
        <f>SUMIFS('Gastos 2025'!$D:$D,'Gastos 2025'!$G:$G,'Cta Resultados'!$P$17,'Gastos 2025'!$F:$F,'Cta Resultados'!Z2)</f>
        <v>40</v>
      </c>
      <c r="AA17" s="29">
        <f>SUMIFS('Gastos 2025'!$D:$D,'Gastos 2025'!$G:$G,'Cta Resultados'!$P$17,'Gastos 2025'!$F:$F,'Cta Resultados'!AA2)</f>
        <v>26.71</v>
      </c>
      <c r="AB17" s="29">
        <f>SUMIFS('Gastos 2025'!$D:$D,'Gastos 2025'!$G:$G,'Cta Resultados'!$P$17,'Gastos 2025'!$F:$F,'Cta Resultados'!AB2)</f>
        <v>60.5</v>
      </c>
      <c r="AC17" s="20">
        <f t="shared" si="29"/>
        <v>4558.1999999999989</v>
      </c>
      <c r="AE17" s="28" t="str">
        <f t="shared" si="30"/>
        <v>Varios</v>
      </c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21">
        <f t="shared" si="31"/>
        <v>0</v>
      </c>
      <c r="AT17" t="s">
        <v>29</v>
      </c>
      <c r="AU17" t="s">
        <v>29</v>
      </c>
    </row>
    <row r="18" spans="1:47" outlineLevel="1" x14ac:dyDescent="0.25">
      <c r="A18" s="28" t="str">
        <f t="shared" si="27"/>
        <v>Publicidad, RRSS, WEB</v>
      </c>
      <c r="B18" s="29">
        <f>SUMIFS('Gastos 2024'!$D:$D,'Gastos 2024'!$F:$F,'Cta Resultados'!B2,'Gastos 2024'!$G:$G,'Cta Resultados'!$A$18)</f>
        <v>0</v>
      </c>
      <c r="C18" s="29">
        <f>SUMIFS('Gastos 2024'!$D:$D,'Gastos 2024'!$F:$F,'Cta Resultados'!C2,'Gastos 2024'!$G:$G,'Cta Resultados'!$A$18)</f>
        <v>0</v>
      </c>
      <c r="D18" s="29">
        <f>SUMIFS('Gastos 2024'!$D:$D,'Gastos 2024'!$F:$F,'Cta Resultados'!D2,'Gastos 2024'!$G:$G,'Cta Resultados'!$A$18)</f>
        <v>0</v>
      </c>
      <c r="E18" s="29">
        <f>SUMIFS('Gastos 2024'!$D:$D,'Gastos 2024'!$F:$F,'Cta Resultados'!E2,'Gastos 2024'!$G:$G,'Cta Resultados'!$A$18)</f>
        <v>0</v>
      </c>
      <c r="F18" s="29">
        <f>SUMIFS('Gastos 2024'!$D:$D,'Gastos 2024'!$F:$F,'Cta Resultados'!F2,'Gastos 2024'!$G:$G,'Cta Resultados'!$A$18)</f>
        <v>0</v>
      </c>
      <c r="G18" s="29">
        <f>SUMIFS('Gastos 2024'!$D:$D,'Gastos 2024'!$F:$F,'Cta Resultados'!G2,'Gastos 2024'!$G:$G,'Cta Resultados'!$A$18)</f>
        <v>0</v>
      </c>
      <c r="H18" s="29">
        <f>SUMIFS('Gastos 2024'!$D:$D,'Gastos 2024'!$F:$F,'Cta Resultados'!H2,'Gastos 2024'!$G:$G,'Cta Resultados'!$A$18)</f>
        <v>0</v>
      </c>
      <c r="I18" s="29">
        <f>SUMIFS('Gastos 2024'!$D:$D,'Gastos 2024'!$F:$F,'Cta Resultados'!I2,'Gastos 2024'!$G:$G,'Cta Resultados'!$A$18)</f>
        <v>0</v>
      </c>
      <c r="J18" s="29">
        <f>SUMIFS('Gastos 2024'!$D:$D,'Gastos 2024'!$F:$F,'Cta Resultados'!J2,'Gastos 2024'!$G:$G,'Cta Resultados'!$A$18)</f>
        <v>0</v>
      </c>
      <c r="K18" s="29">
        <f>SUMIFS('Gastos 2024'!$D:$D,'Gastos 2024'!$F:$F,'Cta Resultados'!K2,'Gastos 2024'!$G:$G,'Cta Resultados'!$A$18)</f>
        <v>0</v>
      </c>
      <c r="L18" s="29">
        <f>SUMIFS('Gastos 2024'!$D:$D,'Gastos 2024'!$F:$F,'Cta Resultados'!L2,'Gastos 2024'!$G:$G,'Cta Resultados'!$A$18)</f>
        <v>164.25</v>
      </c>
      <c r="M18" s="29">
        <f>SUMIFS('Gastos 2024'!$D:$D,'Gastos 2024'!$F:$F,'Cta Resultados'!M2,'Gastos 2024'!$G:$G,'Cta Resultados'!$A$18)</f>
        <v>0</v>
      </c>
      <c r="N18" s="21">
        <f t="shared" si="28"/>
        <v>164.25</v>
      </c>
      <c r="P18" s="28" t="s">
        <v>35</v>
      </c>
      <c r="Q18" s="29">
        <f>SUMIFS('Gastos 2025'!$D:$D,'Gastos 2025'!$G:$G,'Cta Resultados'!$P$18,'Gastos 2025'!$F:$F,'Cta Resultados'!Q2)</f>
        <v>0</v>
      </c>
      <c r="R18" s="29">
        <f>SUMIFS('Gastos 2025'!$D:$D,'Gastos 2025'!$G:$G,'Cta Resultados'!$P$18,'Gastos 2025'!$F:$F,'Cta Resultados'!R2)</f>
        <v>0</v>
      </c>
      <c r="S18" s="29">
        <f>SUMIFS('Gastos 2025'!$D:$D,'Gastos 2025'!$G:$G,'Cta Resultados'!$P$18,'Gastos 2025'!$F:$F,'Cta Resultados'!S2)</f>
        <v>0</v>
      </c>
      <c r="T18" s="29">
        <f>SUMIFS('Gastos 2025'!$D:$D,'Gastos 2025'!$G:$G,'Cta Resultados'!$P$18,'Gastos 2025'!$F:$F,'Cta Resultados'!T2)</f>
        <v>0</v>
      </c>
      <c r="U18" s="29">
        <f>SUMIFS('Gastos 2025'!$D:$D,'Gastos 2025'!$G:$G,'Cta Resultados'!$P$18,'Gastos 2025'!$F:$F,'Cta Resultados'!U2)</f>
        <v>0</v>
      </c>
      <c r="V18" s="29">
        <f>SUMIFS('Gastos 2025'!$D:$D,'Gastos 2025'!$G:$G,'Cta Resultados'!$P$18,'Gastos 2025'!$F:$F,'Cta Resultados'!V2)</f>
        <v>133.19999999999999</v>
      </c>
      <c r="W18" s="29">
        <f>SUMIFS('Gastos 2025'!$D:$D,'Gastos 2025'!$G:$G,'Cta Resultados'!$P$18,'Gastos 2025'!$F:$F,'Cta Resultados'!W2)</f>
        <v>0</v>
      </c>
      <c r="X18" s="29">
        <f>SUMIFS('Gastos 2025'!$D:$D,'Gastos 2025'!$G:$G,'Cta Resultados'!$P$18,'Gastos 2025'!$F:$F,'Cta Resultados'!X2)</f>
        <v>0</v>
      </c>
      <c r="Y18" s="29">
        <f>SUMIFS('Gastos 2025'!$D:$D,'Gastos 2025'!$G:$G,'Cta Resultados'!$P$18,'Gastos 2025'!$F:$F,'Cta Resultados'!Y2)</f>
        <v>0</v>
      </c>
      <c r="Z18" s="29">
        <f>SUMIFS('Gastos 2025'!$D:$D,'Gastos 2025'!$G:$G,'Cta Resultados'!$P$18,'Gastos 2025'!$F:$F,'Cta Resultados'!Z2)</f>
        <v>164.25</v>
      </c>
      <c r="AA18" s="29">
        <f>SUMIFS('Gastos 2025'!$D:$D,'Gastos 2025'!$G:$G,'Cta Resultados'!$P$18,'Gastos 2025'!$F:$F,'Cta Resultados'!AA2)</f>
        <v>0</v>
      </c>
      <c r="AB18" s="29">
        <f>SUMIFS('Gastos 2025'!$D:$D,'Gastos 2025'!$G:$G,'Cta Resultados'!$P$18,'Gastos 2025'!$F:$F,'Cta Resultados'!AB2)</f>
        <v>0</v>
      </c>
      <c r="AC18" s="20">
        <f t="shared" si="29"/>
        <v>297.45</v>
      </c>
      <c r="AE18" s="28" t="str">
        <f t="shared" si="30"/>
        <v>Publicidad, RRSS, WEB</v>
      </c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21">
        <f t="shared" si="31"/>
        <v>0</v>
      </c>
      <c r="AT18" t="s">
        <v>29</v>
      </c>
    </row>
    <row r="19" spans="1:47" outlineLevel="1" x14ac:dyDescent="0.25">
      <c r="A19" s="28" t="str">
        <f t="shared" si="27"/>
        <v>Software</v>
      </c>
      <c r="B19" s="29">
        <f>SUMIFS('Gastos 2024'!$D:$D,'Gastos 2024'!$F:$F,'Cta Resultados'!B2,'Gastos 2024'!$G:$G,'Cta Resultados'!$A$19)</f>
        <v>0</v>
      </c>
      <c r="C19" s="29">
        <f>SUMIFS('Gastos 2024'!$D:$D,'Gastos 2024'!$F:$F,'Cta Resultados'!C2,'Gastos 2024'!$G:$G,'Cta Resultados'!$A$19)</f>
        <v>0</v>
      </c>
      <c r="D19" s="29">
        <f>SUMIFS('Gastos 2024'!$D:$D,'Gastos 2024'!$F:$F,'Cta Resultados'!D2,'Gastos 2024'!$G:$G,'Cta Resultados'!$A$19)</f>
        <v>0</v>
      </c>
      <c r="E19" s="29">
        <f>SUMIFS('Gastos 2024'!$D:$D,'Gastos 2024'!$F:$F,'Cta Resultados'!E2,'Gastos 2024'!$G:$G,'Cta Resultados'!$A$19)</f>
        <v>0</v>
      </c>
      <c r="F19" s="29">
        <f>SUMIFS('Gastos 2024'!$D:$D,'Gastos 2024'!$F:$F,'Cta Resultados'!F2,'Gastos 2024'!$G:$G,'Cta Resultados'!$A$19)</f>
        <v>0</v>
      </c>
      <c r="G19" s="29">
        <f>SUMIFS('Gastos 2024'!$D:$D,'Gastos 2024'!$F:$F,'Cta Resultados'!G2,'Gastos 2024'!$G:$G,'Cta Resultados'!$A$19)</f>
        <v>0</v>
      </c>
      <c r="H19" s="29">
        <f>SUMIFS('Gastos 2024'!$D:$D,'Gastos 2024'!$F:$F,'Cta Resultados'!H2,'Gastos 2024'!$G:$G,'Cta Resultados'!$A$19)</f>
        <v>0</v>
      </c>
      <c r="I19" s="29">
        <f>SUMIFS('Gastos 2024'!$D:$D,'Gastos 2024'!$F:$F,'Cta Resultados'!I2,'Gastos 2024'!$G:$G,'Cta Resultados'!$A$19)</f>
        <v>0</v>
      </c>
      <c r="J19" s="29">
        <f>SUMIFS('Gastos 2024'!$D:$D,'Gastos 2024'!$F:$F,'Cta Resultados'!J2,'Gastos 2024'!$G:$G,'Cta Resultados'!$A$19)</f>
        <v>0</v>
      </c>
      <c r="K19" s="29">
        <f>SUMIFS('Gastos 2024'!$D:$D,'Gastos 2024'!$F:$F,'Cta Resultados'!K2,'Gastos 2024'!$G:$G,'Cta Resultados'!$A$19)</f>
        <v>0</v>
      </c>
      <c r="L19" s="29">
        <f>SUMIFS('Gastos 2024'!$D:$D,'Gastos 2024'!$F:$F,'Cta Resultados'!L2,'Gastos 2024'!$G:$G,'Cta Resultados'!$A$19)</f>
        <v>0</v>
      </c>
      <c r="M19" s="29">
        <f>SUMIFS('Gastos 2024'!$D:$D,'Gastos 2024'!$F:$F,'Cta Resultados'!M2,'Gastos 2024'!$G:$G,'Cta Resultados'!$A$19)</f>
        <v>0</v>
      </c>
      <c r="N19" s="21">
        <f t="shared" si="28"/>
        <v>0</v>
      </c>
      <c r="P19" s="28" t="s">
        <v>36</v>
      </c>
      <c r="Q19" s="29">
        <f>SUMIFS('Gastos 2025'!$D:$D,'Gastos 2025'!$G:$G,'Cta Resultados'!$P$19,'Gastos 2025'!$F:$F,'Cta Resultados'!Q2)</f>
        <v>0</v>
      </c>
      <c r="R19" s="29">
        <f>SUMIFS('Gastos 2025'!$D:$D,'Gastos 2025'!$G:$G,'Cta Resultados'!$P$19,'Gastos 2025'!$F:$F,'Cta Resultados'!R2)</f>
        <v>0</v>
      </c>
      <c r="S19" s="29">
        <f>SUMIFS('Gastos 2025'!$D:$D,'Gastos 2025'!$G:$G,'Cta Resultados'!$P$19,'Gastos 2025'!$F:$F,'Cta Resultados'!S2)</f>
        <v>0</v>
      </c>
      <c r="T19" s="29">
        <f>SUMIFS('Gastos 2025'!$D:$D,'Gastos 2025'!$G:$G,'Cta Resultados'!$P$19,'Gastos 2025'!$F:$F,'Cta Resultados'!T2)</f>
        <v>0</v>
      </c>
      <c r="U19" s="29">
        <f>SUMIFS('Gastos 2025'!$D:$D,'Gastos 2025'!$G:$G,'Cta Resultados'!$P$19,'Gastos 2025'!$F:$F,'Cta Resultados'!U2)</f>
        <v>0</v>
      </c>
      <c r="V19" s="29">
        <f>SUMIFS('Gastos 2025'!$D:$D,'Gastos 2025'!$G:$G,'Cta Resultados'!$P$19,'Gastos 2025'!$F:$F,'Cta Resultados'!V2)</f>
        <v>0</v>
      </c>
      <c r="W19" s="29">
        <f>SUMIFS('Gastos 2025'!$D:$D,'Gastos 2025'!$G:$G,'Cta Resultados'!$P$19,'Gastos 2025'!$F:$F,'Cta Resultados'!W2)</f>
        <v>0</v>
      </c>
      <c r="X19" s="29">
        <f>SUMIFS('Gastos 2025'!$D:$D,'Gastos 2025'!$G:$G,'Cta Resultados'!$P$19,'Gastos 2025'!$F:$F,'Cta Resultados'!X2)</f>
        <v>0</v>
      </c>
      <c r="Y19" s="29">
        <f>SUMIFS('Gastos 2025'!$D:$D,'Gastos 2025'!$G:$G,'Cta Resultados'!$P$19,'Gastos 2025'!$F:$F,'Cta Resultados'!Y2)</f>
        <v>0</v>
      </c>
      <c r="Z19" s="29">
        <f>SUMIFS('Gastos 2025'!$D:$D,'Gastos 2025'!$G:$G,'Cta Resultados'!$P$19,'Gastos 2025'!$F:$F,'Cta Resultados'!Z2)</f>
        <v>0</v>
      </c>
      <c r="AA19" s="29">
        <f>SUMIFS('Gastos 2025'!$D:$D,'Gastos 2025'!$G:$G,'Cta Resultados'!$P$19,'Gastos 2025'!$F:$F,'Cta Resultados'!AA2)</f>
        <v>0</v>
      </c>
      <c r="AB19" s="29">
        <f>SUMIFS('Gastos 2025'!$D:$D,'Gastos 2025'!$G:$G,'Cta Resultados'!$P$19,'Gastos 2025'!$F:$F,'Cta Resultados'!AB2)</f>
        <v>0</v>
      </c>
      <c r="AC19" s="20">
        <f t="shared" si="29"/>
        <v>0</v>
      </c>
      <c r="AE19" s="28" t="str">
        <f t="shared" si="30"/>
        <v>Software</v>
      </c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21">
        <f t="shared" si="31"/>
        <v>0</v>
      </c>
      <c r="AT19" t="s">
        <v>29</v>
      </c>
    </row>
    <row r="20" spans="1:47" x14ac:dyDescent="0.25">
      <c r="A20" s="30" t="s">
        <v>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0"/>
      <c r="P20" s="30" t="s">
        <v>37</v>
      </c>
      <c r="Q20" s="19">
        <f t="shared" ref="Q20:AB20" si="32">Q12/Q3</f>
        <v>0.16625048088693034</v>
      </c>
      <c r="R20" s="19">
        <f t="shared" si="32"/>
        <v>0.46351511967984482</v>
      </c>
      <c r="S20" s="19">
        <f t="shared" si="32"/>
        <v>0.15087979861548143</v>
      </c>
      <c r="T20" s="19">
        <f t="shared" si="32"/>
        <v>0.63379718726868983</v>
      </c>
      <c r="U20" s="19">
        <f t="shared" si="32"/>
        <v>0.66153198269974967</v>
      </c>
      <c r="V20" s="19">
        <f t="shared" si="32"/>
        <v>0.79317143371109911</v>
      </c>
      <c r="W20" s="19">
        <f t="shared" si="32"/>
        <v>0.30542001338688085</v>
      </c>
      <c r="X20" s="19">
        <f t="shared" si="32"/>
        <v>0.16512283464566929</v>
      </c>
      <c r="Y20" s="19">
        <f t="shared" si="32"/>
        <v>0.38201563008791928</v>
      </c>
      <c r="Z20" s="19">
        <f t="shared" si="32"/>
        <v>0.14419952681388012</v>
      </c>
      <c r="AA20" s="19">
        <f t="shared" si="32"/>
        <v>0.10932355967078189</v>
      </c>
      <c r="AB20" s="19">
        <f t="shared" si="32"/>
        <v>0.31168863604828639</v>
      </c>
      <c r="AC20" s="10"/>
      <c r="AE20" s="30" t="s">
        <v>37</v>
      </c>
      <c r="AF20" s="19">
        <f t="shared" ref="AF20:AQ20" ca="1" si="33">AF12/AF3</f>
        <v>0</v>
      </c>
      <c r="AG20" s="19">
        <f t="shared" ca="1" si="33"/>
        <v>0</v>
      </c>
      <c r="AH20" s="19">
        <f t="shared" ca="1" si="33"/>
        <v>0</v>
      </c>
      <c r="AI20" s="19">
        <f t="shared" ca="1" si="33"/>
        <v>0</v>
      </c>
      <c r="AJ20" s="19">
        <f t="shared" ca="1" si="33"/>
        <v>0</v>
      </c>
      <c r="AK20" s="19">
        <f t="shared" ca="1" si="33"/>
        <v>0</v>
      </c>
      <c r="AL20" s="19">
        <f t="shared" ca="1" si="33"/>
        <v>0</v>
      </c>
      <c r="AM20" s="19">
        <f t="shared" ca="1" si="33"/>
        <v>0</v>
      </c>
      <c r="AN20" s="19">
        <f t="shared" ca="1" si="33"/>
        <v>0</v>
      </c>
      <c r="AO20" s="19">
        <f t="shared" ca="1" si="33"/>
        <v>0</v>
      </c>
      <c r="AP20" s="19">
        <f t="shared" ca="1" si="33"/>
        <v>0</v>
      </c>
      <c r="AQ20" s="19">
        <f t="shared" ca="1" si="33"/>
        <v>0</v>
      </c>
      <c r="AR20" s="10"/>
      <c r="AT20" t="s">
        <v>29</v>
      </c>
    </row>
    <row r="21" spans="1:47" ht="7.15" customHeight="1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0"/>
      <c r="P21" s="11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0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0"/>
      <c r="AT21" t="s">
        <v>29</v>
      </c>
    </row>
    <row r="22" spans="1:47" x14ac:dyDescent="0.25">
      <c r="A22" s="42" t="s">
        <v>38</v>
      </c>
      <c r="B22" s="43">
        <f t="shared" ref="B22:M22" si="34">B7+B12+B5</f>
        <v>1944.2800000000002</v>
      </c>
      <c r="C22" s="43">
        <f t="shared" si="34"/>
        <v>2246.34</v>
      </c>
      <c r="D22" s="43">
        <f t="shared" si="34"/>
        <v>1903.8300000000002</v>
      </c>
      <c r="E22" s="43">
        <f t="shared" si="34"/>
        <v>2922.2300000000005</v>
      </c>
      <c r="F22" s="43">
        <f t="shared" si="34"/>
        <v>2395.6600000000003</v>
      </c>
      <c r="G22" s="43">
        <f t="shared" si="34"/>
        <v>2399.63</v>
      </c>
      <c r="H22" s="43">
        <f t="shared" si="34"/>
        <v>3391.2200000000003</v>
      </c>
      <c r="I22" s="43">
        <f t="shared" si="34"/>
        <v>2629.2799999999997</v>
      </c>
      <c r="J22" s="43">
        <f t="shared" si="34"/>
        <v>4940.8900000000003</v>
      </c>
      <c r="K22" s="43">
        <f t="shared" si="34"/>
        <v>2548.5299999999997</v>
      </c>
      <c r="L22" s="43">
        <f t="shared" si="34"/>
        <v>2890.38</v>
      </c>
      <c r="M22" s="43">
        <f t="shared" si="34"/>
        <v>2232.48</v>
      </c>
      <c r="N22" s="44">
        <f>SUM(B22:M22)</f>
        <v>32444.75</v>
      </c>
      <c r="P22" s="13" t="s">
        <v>38</v>
      </c>
      <c r="Q22" s="14">
        <f t="shared" ref="Q22:AB22" si="35">Q7+Q12+Q5</f>
        <v>5268.66</v>
      </c>
      <c r="R22" s="14">
        <f t="shared" si="35"/>
        <v>4782.49</v>
      </c>
      <c r="S22" s="14">
        <f t="shared" si="35"/>
        <v>2252.92</v>
      </c>
      <c r="T22" s="14">
        <f>T7+T12+T5</f>
        <v>4118.78</v>
      </c>
      <c r="U22" s="14">
        <f t="shared" si="35"/>
        <v>4506.1100000000006</v>
      </c>
      <c r="V22" s="14">
        <f t="shared" si="35"/>
        <v>6730.8899999999994</v>
      </c>
      <c r="W22" s="14">
        <f t="shared" si="35"/>
        <v>5275.1900000000005</v>
      </c>
      <c r="X22" s="14">
        <f t="shared" si="35"/>
        <v>2548.5299999999997</v>
      </c>
      <c r="Y22" s="14">
        <f t="shared" si="35"/>
        <v>3896.34</v>
      </c>
      <c r="Z22" s="14">
        <f t="shared" si="35"/>
        <v>2890.3799999999997</v>
      </c>
      <c r="AA22" s="14">
        <f t="shared" si="35"/>
        <v>1904.2800000000002</v>
      </c>
      <c r="AB22" s="14">
        <f t="shared" si="35"/>
        <v>3746.34</v>
      </c>
      <c r="AC22" s="5">
        <f>SUM(Q22:AB22)</f>
        <v>47920.91</v>
      </c>
      <c r="AE22" s="53" t="s">
        <v>38</v>
      </c>
      <c r="AF22" s="54">
        <f t="shared" ref="AF22:AQ22" si="36">AF7+AF12+AF5</f>
        <v>0</v>
      </c>
      <c r="AG22" s="54">
        <f t="shared" si="36"/>
        <v>0</v>
      </c>
      <c r="AH22" s="54">
        <f t="shared" si="36"/>
        <v>0</v>
      </c>
      <c r="AI22" s="54">
        <f t="shared" si="36"/>
        <v>0</v>
      </c>
      <c r="AJ22" s="54">
        <f t="shared" si="36"/>
        <v>0</v>
      </c>
      <c r="AK22" s="54">
        <f t="shared" si="36"/>
        <v>0</v>
      </c>
      <c r="AL22" s="54">
        <f t="shared" si="36"/>
        <v>0</v>
      </c>
      <c r="AM22" s="54">
        <f t="shared" si="36"/>
        <v>0</v>
      </c>
      <c r="AN22" s="54">
        <f t="shared" si="36"/>
        <v>0</v>
      </c>
      <c r="AO22" s="54">
        <f t="shared" si="36"/>
        <v>0</v>
      </c>
      <c r="AP22" s="54">
        <f t="shared" si="36"/>
        <v>0</v>
      </c>
      <c r="AQ22" s="54">
        <f t="shared" si="36"/>
        <v>0</v>
      </c>
      <c r="AR22" s="55">
        <f>SUM(AF22:AQ22)</f>
        <v>0</v>
      </c>
    </row>
    <row r="23" spans="1:47" x14ac:dyDescent="0.25">
      <c r="A23" s="6" t="s">
        <v>39</v>
      </c>
      <c r="B23" s="7">
        <f t="shared" ref="B23:M23" si="37">B3-B7-B12-B5</f>
        <v>2038.0700000000002</v>
      </c>
      <c r="C23" s="7">
        <f t="shared" si="37"/>
        <v>1456.880000000001</v>
      </c>
      <c r="D23" s="7">
        <f t="shared" si="37"/>
        <v>1330.0700000000002</v>
      </c>
      <c r="E23" s="7">
        <f t="shared" si="37"/>
        <v>1151.6899999999998</v>
      </c>
      <c r="F23" s="7">
        <f t="shared" si="37"/>
        <v>1087.1299999999994</v>
      </c>
      <c r="G23" s="7">
        <f t="shared" si="37"/>
        <v>5035.1100000000006</v>
      </c>
      <c r="H23" s="7">
        <f t="shared" si="37"/>
        <v>1507.5800000000029</v>
      </c>
      <c r="I23" s="7">
        <f t="shared" si="37"/>
        <v>353.31999999999994</v>
      </c>
      <c r="J23" s="7">
        <f t="shared" si="37"/>
        <v>-517.93000000000029</v>
      </c>
      <c r="K23" s="7">
        <f t="shared" si="37"/>
        <v>2318.5900000000011</v>
      </c>
      <c r="L23" s="7">
        <f t="shared" si="37"/>
        <v>208.79000000000013</v>
      </c>
      <c r="M23" s="7">
        <f t="shared" si="37"/>
        <v>834.88999999999987</v>
      </c>
      <c r="N23" s="8">
        <f>SUM(B23:M23)</f>
        <v>16804.190000000006</v>
      </c>
      <c r="P23" s="6" t="s">
        <v>39</v>
      </c>
      <c r="Q23" s="7">
        <f t="shared" ref="Q23:AB23" si="38">Q3-Q7-Q12-Q5</f>
        <v>10457.490000000003</v>
      </c>
      <c r="R23" s="7">
        <f t="shared" si="38"/>
        <v>-289.67000000000053</v>
      </c>
      <c r="S23" s="7">
        <f t="shared" si="38"/>
        <v>5692.08</v>
      </c>
      <c r="T23" s="7">
        <f>T3-T7-T12-T5</f>
        <v>-65.779999999999745</v>
      </c>
      <c r="U23" s="7">
        <f t="shared" si="38"/>
        <v>-113.11000000000013</v>
      </c>
      <c r="V23" s="7">
        <f t="shared" si="38"/>
        <v>-1171.8899999999999</v>
      </c>
      <c r="W23" s="7">
        <f t="shared" si="38"/>
        <v>700.81</v>
      </c>
      <c r="X23" s="7">
        <f t="shared" si="38"/>
        <v>3801.4700000000003</v>
      </c>
      <c r="Y23" s="7">
        <f t="shared" si="38"/>
        <v>2245.66</v>
      </c>
      <c r="Z23" s="7">
        <f t="shared" si="38"/>
        <v>4717.6200000000008</v>
      </c>
      <c r="AA23" s="7">
        <f t="shared" si="38"/>
        <v>5871.7199999999993</v>
      </c>
      <c r="AB23" s="7">
        <f t="shared" si="38"/>
        <v>3460.66</v>
      </c>
      <c r="AC23" s="8">
        <f>SUM(Q23:AB23)</f>
        <v>35307.06</v>
      </c>
      <c r="AE23" s="6" t="s">
        <v>39</v>
      </c>
      <c r="AF23" s="7">
        <f t="shared" ref="AF23:AQ23" ca="1" si="39">AF3-AF7-AF12</f>
        <v>18714.118500000004</v>
      </c>
      <c r="AG23" s="7">
        <f t="shared" ca="1" si="39"/>
        <v>5346.4557999999997</v>
      </c>
      <c r="AH23" s="7">
        <f t="shared" ca="1" si="39"/>
        <v>8739.5</v>
      </c>
      <c r="AI23" s="7">
        <f t="shared" ca="1" si="39"/>
        <v>4660.95</v>
      </c>
      <c r="AJ23" s="7">
        <f t="shared" ca="1" si="39"/>
        <v>5271.6</v>
      </c>
      <c r="AK23" s="7">
        <f t="shared" ca="1" si="39"/>
        <v>6226.08</v>
      </c>
      <c r="AL23" s="7">
        <f t="shared" ca="1" si="39"/>
        <v>8007.84</v>
      </c>
      <c r="AM23" s="7">
        <f t="shared" ca="1" si="39"/>
        <v>8763</v>
      </c>
      <c r="AN23" s="7">
        <f t="shared" ca="1" si="39"/>
        <v>8905.9</v>
      </c>
      <c r="AO23" s="7">
        <f t="shared" ca="1" si="39"/>
        <v>10727.28</v>
      </c>
      <c r="AP23" s="7">
        <f t="shared" ca="1" si="39"/>
        <v>10808.64</v>
      </c>
      <c r="AQ23" s="7">
        <f t="shared" ca="1" si="39"/>
        <v>10017.73</v>
      </c>
      <c r="AR23" s="8">
        <f ca="1">SUM(AF23:AQ23)</f>
        <v>106189.0943</v>
      </c>
    </row>
    <row r="24" spans="1:47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0"/>
      <c r="P24" s="11"/>
      <c r="Q24" s="12">
        <f t="shared" ref="Q24:AB24" si="40">Q23/Q3</f>
        <v>0.66497458055531722</v>
      </c>
      <c r="R24" s="12">
        <f t="shared" si="40"/>
        <v>-6.4473982932768403E-2</v>
      </c>
      <c r="S24" s="12">
        <f t="shared" si="40"/>
        <v>0.71643549402139706</v>
      </c>
      <c r="T24" s="12">
        <f t="shared" si="40"/>
        <v>-1.622995312114477E-2</v>
      </c>
      <c r="U24" s="12">
        <f t="shared" si="40"/>
        <v>-2.5747780559981819E-2</v>
      </c>
      <c r="V24" s="12">
        <f t="shared" si="40"/>
        <v>-0.21080949811117106</v>
      </c>
      <c r="W24" s="12">
        <f t="shared" si="40"/>
        <v>0.11727074966532797</v>
      </c>
      <c r="X24" s="12">
        <f t="shared" si="40"/>
        <v>0.59865669291338586</v>
      </c>
      <c r="Y24" s="12">
        <f t="shared" si="40"/>
        <v>0.36562357538261148</v>
      </c>
      <c r="Z24" s="12">
        <f t="shared" si="40"/>
        <v>0.62008675078864361</v>
      </c>
      <c r="AA24" s="12">
        <f t="shared" si="40"/>
        <v>0.75510802469135796</v>
      </c>
      <c r="AB24" s="12">
        <f t="shared" si="40"/>
        <v>0.48018038018593034</v>
      </c>
      <c r="AC24" s="10"/>
      <c r="AE24" s="11"/>
      <c r="AF24" s="12">
        <f t="shared" ref="AF24:AQ24" ca="1" si="41">AF23/AF3</f>
        <v>1</v>
      </c>
      <c r="AG24" s="12">
        <f t="shared" ca="1" si="41"/>
        <v>1</v>
      </c>
      <c r="AH24" s="12">
        <f t="shared" ca="1" si="41"/>
        <v>1</v>
      </c>
      <c r="AI24" s="12">
        <f t="shared" ca="1" si="41"/>
        <v>1</v>
      </c>
      <c r="AJ24" s="12">
        <f t="shared" ca="1" si="41"/>
        <v>1</v>
      </c>
      <c r="AK24" s="12">
        <f t="shared" ca="1" si="41"/>
        <v>1</v>
      </c>
      <c r="AL24" s="12">
        <f t="shared" ca="1" si="41"/>
        <v>1</v>
      </c>
      <c r="AM24" s="12">
        <f t="shared" ca="1" si="41"/>
        <v>1</v>
      </c>
      <c r="AN24" s="12">
        <f t="shared" ca="1" si="41"/>
        <v>1</v>
      </c>
      <c r="AO24" s="12">
        <f t="shared" ca="1" si="41"/>
        <v>1</v>
      </c>
      <c r="AP24" s="12">
        <f t="shared" ca="1" si="41"/>
        <v>1</v>
      </c>
      <c r="AQ24" s="12">
        <f t="shared" ca="1" si="41"/>
        <v>1</v>
      </c>
      <c r="AR24" s="10"/>
    </row>
    <row r="25" spans="1:47" ht="7.5" customHeight="1" x14ac:dyDescent="0.25">
      <c r="A25" s="1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10"/>
      <c r="P25" s="1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10"/>
      <c r="AE25" s="1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10"/>
    </row>
    <row r="26" spans="1:47" x14ac:dyDescent="0.25">
      <c r="A26" s="36" t="s">
        <v>40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8">
        <f t="shared" ref="N26:N27" si="42">SUM(B26:M26)</f>
        <v>0</v>
      </c>
      <c r="P26" s="22" t="s">
        <v>40</v>
      </c>
      <c r="Q26" s="32">
        <f>SUMIFS('Gastos 2025'!$D:$D,'Gastos 2025'!$F:$F,'Cta Resultados'!Q2,'Gastos 2025'!$G:$G,'Cta Resultados'!$A$26)</f>
        <v>0</v>
      </c>
      <c r="R26" s="32">
        <f>SUMIFS('Gastos 2025'!$D:$D,'Gastos 2025'!$F:$F,'Cta Resultados'!R2,'Gastos 2025'!$G:$G,'Cta Resultados'!$A$26)</f>
        <v>0</v>
      </c>
      <c r="S26" s="32">
        <f>SUMIFS('Gastos 2025'!$D:$D,'Gastos 2025'!$F:$F,'Cta Resultados'!S2,'Gastos 2025'!$G:$G,'Cta Resultados'!$A$26)</f>
        <v>0</v>
      </c>
      <c r="T26" s="32">
        <f>SUMIFS('Gastos 2025'!$D:$D,'Gastos 2025'!$F:$F,'Cta Resultados'!T2,'Gastos 2025'!$G:$G,'Cta Resultados'!$A$26)</f>
        <v>0</v>
      </c>
      <c r="U26" s="32">
        <f>SUMIFS('Gastos 2025'!$D:$D,'Gastos 2025'!$F:$F,'Cta Resultados'!U2,'Gastos 2025'!$G:$G,'Cta Resultados'!$A$26)</f>
        <v>0</v>
      </c>
      <c r="V26" s="32">
        <f>SUMIFS('Gastos 2025'!$D:$D,'Gastos 2025'!$F:$F,'Cta Resultados'!V2,'Gastos 2025'!$G:$G,'Cta Resultados'!$A$26)</f>
        <v>0</v>
      </c>
      <c r="W26" s="32">
        <f>SUMIFS('Gastos 2025'!$D:$D,'Gastos 2025'!$F:$F,'Cta Resultados'!W2,'Gastos 2025'!$G:$G,'Cta Resultados'!$A$26)</f>
        <v>0</v>
      </c>
      <c r="X26" s="32">
        <f>SUMIFS('Gastos 2025'!$D:$D,'Gastos 2025'!$F:$F,'Cta Resultados'!X2,'Gastos 2025'!$G:$G,'Cta Resultados'!$A$26)</f>
        <v>0</v>
      </c>
      <c r="Y26" s="32">
        <f>SUMIFS('Gastos 2025'!$D:$D,'Gastos 2025'!$F:$F,'Cta Resultados'!Y2,'Gastos 2025'!$G:$G,'Cta Resultados'!$A$26)</f>
        <v>0</v>
      </c>
      <c r="Z26" s="32">
        <f>SUMIFS('Gastos 2025'!$D:$D,'Gastos 2025'!$F:$F,'Cta Resultados'!Z2,'Gastos 2025'!$G:$G,'Cta Resultados'!$A$26)</f>
        <v>0</v>
      </c>
      <c r="AA26" s="32">
        <f>SUMIFS('Gastos 2025'!$D:$D,'Gastos 2025'!$F:$F,'Cta Resultados'!AA2,'Gastos 2025'!$G:$G,'Cta Resultados'!$A$26)</f>
        <v>0</v>
      </c>
      <c r="AB26" s="32">
        <f>SUMIFS('Gastos 2025'!$D:$D,'Gastos 2025'!$F:$F,'Cta Resultados'!AB2,'Gastos 2025'!$G:$G,'Cta Resultados'!$A$26)</f>
        <v>0</v>
      </c>
      <c r="AC26" s="20">
        <f>SUM(Q26:AB26)</f>
        <v>0</v>
      </c>
      <c r="AE26" s="46" t="s">
        <v>40</v>
      </c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48">
        <f>SUM(AF26:AQ26)</f>
        <v>0</v>
      </c>
    </row>
    <row r="27" spans="1:47" x14ac:dyDescent="0.25">
      <c r="A27" s="36" t="s">
        <v>41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38">
        <f t="shared" si="42"/>
        <v>0</v>
      </c>
      <c r="P27" s="22" t="s">
        <v>41</v>
      </c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20">
        <f>SUM(Q27:AB27)</f>
        <v>0</v>
      </c>
      <c r="AE27" s="46" t="s">
        <v>41</v>
      </c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8">
        <f>SUM(AF27:AQ27)</f>
        <v>0</v>
      </c>
    </row>
    <row r="28" spans="1:47" x14ac:dyDescent="0.25">
      <c r="A28" s="33" t="s">
        <v>42</v>
      </c>
      <c r="B28" s="34">
        <f t="shared" ref="B28:M28" si="43">B23-B26-B27</f>
        <v>2038.0700000000002</v>
      </c>
      <c r="C28" s="34">
        <f t="shared" si="43"/>
        <v>1456.880000000001</v>
      </c>
      <c r="D28" s="34">
        <f t="shared" si="43"/>
        <v>1330.0700000000002</v>
      </c>
      <c r="E28" s="34">
        <f t="shared" si="43"/>
        <v>1151.6899999999998</v>
      </c>
      <c r="F28" s="34">
        <f t="shared" si="43"/>
        <v>1087.1299999999994</v>
      </c>
      <c r="G28" s="34">
        <f t="shared" si="43"/>
        <v>5035.1100000000006</v>
      </c>
      <c r="H28" s="34">
        <f t="shared" si="43"/>
        <v>1507.5800000000029</v>
      </c>
      <c r="I28" s="34">
        <f t="shared" si="43"/>
        <v>353.31999999999994</v>
      </c>
      <c r="J28" s="34">
        <f t="shared" si="43"/>
        <v>-517.93000000000029</v>
      </c>
      <c r="K28" s="34">
        <f t="shared" si="43"/>
        <v>2318.5900000000011</v>
      </c>
      <c r="L28" s="34">
        <f t="shared" si="43"/>
        <v>208.79000000000013</v>
      </c>
      <c r="M28" s="34">
        <f t="shared" si="43"/>
        <v>834.88999999999987</v>
      </c>
      <c r="N28" s="8">
        <f>SUM(B28:M28)</f>
        <v>16804.190000000006</v>
      </c>
      <c r="P28" s="33" t="s">
        <v>42</v>
      </c>
      <c r="Q28" s="34">
        <f>Q23-Q26-Q27</f>
        <v>10457.490000000003</v>
      </c>
      <c r="R28" s="34">
        <f t="shared" ref="R28:AB28" si="44">R23-R26-R27</f>
        <v>-289.67000000000053</v>
      </c>
      <c r="S28" s="34">
        <f t="shared" si="44"/>
        <v>5692.08</v>
      </c>
      <c r="T28" s="34">
        <f t="shared" si="44"/>
        <v>-65.779999999999745</v>
      </c>
      <c r="U28" s="34">
        <f t="shared" si="44"/>
        <v>-113.11000000000013</v>
      </c>
      <c r="V28" s="34">
        <f t="shared" si="44"/>
        <v>-1171.8899999999999</v>
      </c>
      <c r="W28" s="34">
        <f t="shared" si="44"/>
        <v>700.81</v>
      </c>
      <c r="X28" s="34">
        <f t="shared" si="44"/>
        <v>3801.4700000000003</v>
      </c>
      <c r="Y28" s="34">
        <f t="shared" si="44"/>
        <v>2245.66</v>
      </c>
      <c r="Z28" s="34">
        <f t="shared" si="44"/>
        <v>4717.6200000000008</v>
      </c>
      <c r="AA28" s="34">
        <f t="shared" si="44"/>
        <v>5871.7199999999993</v>
      </c>
      <c r="AB28" s="34">
        <f t="shared" si="44"/>
        <v>3460.66</v>
      </c>
      <c r="AC28" s="34">
        <f>SUM(Q28:AB28)</f>
        <v>35307.06</v>
      </c>
      <c r="AE28" s="33" t="s">
        <v>42</v>
      </c>
      <c r="AF28" s="34">
        <f ca="1">AF23-AF26-AF27</f>
        <v>18714.118500000004</v>
      </c>
      <c r="AG28" s="34">
        <f t="shared" ref="AG28:AQ28" ca="1" si="45">AG23-AG26-AG27</f>
        <v>5346.4557999999997</v>
      </c>
      <c r="AH28" s="34">
        <f t="shared" ca="1" si="45"/>
        <v>8739.5</v>
      </c>
      <c r="AI28" s="34">
        <f t="shared" ca="1" si="45"/>
        <v>4660.95</v>
      </c>
      <c r="AJ28" s="34">
        <f t="shared" ca="1" si="45"/>
        <v>5271.6</v>
      </c>
      <c r="AK28" s="34">
        <f t="shared" ca="1" si="45"/>
        <v>6226.08</v>
      </c>
      <c r="AL28" s="34">
        <f t="shared" ca="1" si="45"/>
        <v>8007.84</v>
      </c>
      <c r="AM28" s="34">
        <f t="shared" ca="1" si="45"/>
        <v>8763</v>
      </c>
      <c r="AN28" s="34">
        <f t="shared" ca="1" si="45"/>
        <v>8905.9</v>
      </c>
      <c r="AO28" s="34">
        <f t="shared" ca="1" si="45"/>
        <v>10727.28</v>
      </c>
      <c r="AP28" s="34">
        <f t="shared" ca="1" si="45"/>
        <v>10808.64</v>
      </c>
      <c r="AQ28" s="34">
        <f t="shared" ca="1" si="45"/>
        <v>10017.73</v>
      </c>
      <c r="AR28" s="34">
        <f ca="1">SUM(AF28:AQ28)</f>
        <v>106189.0943</v>
      </c>
    </row>
    <row r="29" spans="1:47" x14ac:dyDescent="0.25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P29" s="9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E29" s="9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7" x14ac:dyDescent="0.25">
      <c r="A30" s="15" t="s">
        <v>43</v>
      </c>
      <c r="B30" s="16">
        <f t="shared" ref="B30:M30" si="46">B28</f>
        <v>2038.0700000000002</v>
      </c>
      <c r="C30" s="16">
        <f t="shared" si="46"/>
        <v>1456.880000000001</v>
      </c>
      <c r="D30" s="16">
        <f t="shared" si="46"/>
        <v>1330.0700000000002</v>
      </c>
      <c r="E30" s="16">
        <f t="shared" si="46"/>
        <v>1151.6899999999998</v>
      </c>
      <c r="F30" s="16">
        <f t="shared" si="46"/>
        <v>1087.1299999999994</v>
      </c>
      <c r="G30" s="16">
        <f t="shared" si="46"/>
        <v>5035.1100000000006</v>
      </c>
      <c r="H30" s="16">
        <f t="shared" si="46"/>
        <v>1507.5800000000029</v>
      </c>
      <c r="I30" s="16">
        <f t="shared" si="46"/>
        <v>353.31999999999994</v>
      </c>
      <c r="J30" s="16">
        <f t="shared" si="46"/>
        <v>-517.93000000000029</v>
      </c>
      <c r="K30" s="16">
        <f t="shared" si="46"/>
        <v>2318.5900000000011</v>
      </c>
      <c r="L30" s="16">
        <f t="shared" si="46"/>
        <v>208.79000000000013</v>
      </c>
      <c r="M30" s="16">
        <f t="shared" si="46"/>
        <v>834.88999999999987</v>
      </c>
      <c r="N30" s="16">
        <f>SUM(B30:M30)</f>
        <v>16804.190000000006</v>
      </c>
      <c r="P30" s="15" t="s">
        <v>43</v>
      </c>
      <c r="Q30" s="16">
        <f t="shared" ref="Q30:AB30" si="47">Q28</f>
        <v>10457.490000000003</v>
      </c>
      <c r="R30" s="16">
        <f t="shared" si="47"/>
        <v>-289.67000000000053</v>
      </c>
      <c r="S30" s="16">
        <f t="shared" si="47"/>
        <v>5692.08</v>
      </c>
      <c r="T30" s="16">
        <f t="shared" si="47"/>
        <v>-65.779999999999745</v>
      </c>
      <c r="U30" s="16">
        <f t="shared" si="47"/>
        <v>-113.11000000000013</v>
      </c>
      <c r="V30" s="16">
        <f t="shared" si="47"/>
        <v>-1171.8899999999999</v>
      </c>
      <c r="W30" s="16">
        <f t="shared" si="47"/>
        <v>700.81</v>
      </c>
      <c r="X30" s="16">
        <f t="shared" si="47"/>
        <v>3801.4700000000003</v>
      </c>
      <c r="Y30" s="16">
        <f t="shared" si="47"/>
        <v>2245.66</v>
      </c>
      <c r="Z30" s="16">
        <f t="shared" si="47"/>
        <v>4717.6200000000008</v>
      </c>
      <c r="AA30" s="16">
        <f t="shared" si="47"/>
        <v>5871.7199999999993</v>
      </c>
      <c r="AB30" s="16">
        <f t="shared" si="47"/>
        <v>3460.66</v>
      </c>
      <c r="AC30" s="16">
        <f>SUM(Q30:AB30)</f>
        <v>35307.06</v>
      </c>
      <c r="AE30" s="15" t="s">
        <v>43</v>
      </c>
      <c r="AF30" s="16">
        <f t="shared" ref="AF30:AQ30" ca="1" si="48">AF28</f>
        <v>18714.118500000004</v>
      </c>
      <c r="AG30" s="16">
        <f t="shared" ca="1" si="48"/>
        <v>5346.4557999999997</v>
      </c>
      <c r="AH30" s="16">
        <f t="shared" ca="1" si="48"/>
        <v>8739.5</v>
      </c>
      <c r="AI30" s="16">
        <f t="shared" ca="1" si="48"/>
        <v>4660.95</v>
      </c>
      <c r="AJ30" s="16">
        <f t="shared" ca="1" si="48"/>
        <v>5271.6</v>
      </c>
      <c r="AK30" s="16">
        <f t="shared" ca="1" si="48"/>
        <v>6226.08</v>
      </c>
      <c r="AL30" s="16">
        <f t="shared" ca="1" si="48"/>
        <v>8007.84</v>
      </c>
      <c r="AM30" s="16">
        <f t="shared" ca="1" si="48"/>
        <v>8763</v>
      </c>
      <c r="AN30" s="16">
        <f t="shared" ca="1" si="48"/>
        <v>8905.9</v>
      </c>
      <c r="AO30" s="16">
        <f t="shared" ca="1" si="48"/>
        <v>10727.28</v>
      </c>
      <c r="AP30" s="16">
        <f t="shared" ca="1" si="48"/>
        <v>10808.64</v>
      </c>
      <c r="AQ30" s="16">
        <f t="shared" ca="1" si="48"/>
        <v>10017.73</v>
      </c>
      <c r="AR30" s="16">
        <f ca="1">SUM(AF30:AQ30)</f>
        <v>106189.0943</v>
      </c>
    </row>
    <row r="31" spans="1:47" x14ac:dyDescent="0.25">
      <c r="A31" s="82" t="s">
        <v>44</v>
      </c>
      <c r="B31" s="17">
        <f t="shared" ref="B31:M31" si="49">B30/B3</f>
        <v>0.51177571032179492</v>
      </c>
      <c r="C31" s="17">
        <f t="shared" si="49"/>
        <v>0.39340897921268531</v>
      </c>
      <c r="D31" s="17">
        <f t="shared" si="49"/>
        <v>0.41128977395714156</v>
      </c>
      <c r="E31" s="17">
        <f t="shared" si="49"/>
        <v>0.28269823658785637</v>
      </c>
      <c r="F31" s="17">
        <f t="shared" si="49"/>
        <v>0.31214342524240613</v>
      </c>
      <c r="G31" s="17">
        <f t="shared" si="49"/>
        <v>0.67724089880749028</v>
      </c>
      <c r="H31" s="17">
        <f t="shared" si="49"/>
        <v>0.3077447538172618</v>
      </c>
      <c r="I31" s="17">
        <f t="shared" si="49"/>
        <v>0.11846040367464626</v>
      </c>
      <c r="J31" s="17">
        <f t="shared" si="49"/>
        <v>-0.11710031291261967</v>
      </c>
      <c r="K31" s="17">
        <f t="shared" si="49"/>
        <v>0.47637822778152183</v>
      </c>
      <c r="L31" s="17">
        <f t="shared" si="49"/>
        <v>6.7369650583866042E-2</v>
      </c>
      <c r="M31" s="17">
        <f t="shared" si="49"/>
        <v>0.2721843142496666</v>
      </c>
      <c r="N31" s="17"/>
      <c r="P31" s="11"/>
      <c r="Q31" s="17">
        <f>Q30/Q3</f>
        <v>0.66497458055531722</v>
      </c>
      <c r="R31" s="17">
        <f t="shared" ref="R31:AB31" si="50">R30/R3</f>
        <v>-6.4473982932768403E-2</v>
      </c>
      <c r="S31" s="17">
        <f t="shared" si="50"/>
        <v>0.71643549402139706</v>
      </c>
      <c r="T31" s="17">
        <f t="shared" si="50"/>
        <v>-1.622995312114477E-2</v>
      </c>
      <c r="U31" s="17">
        <f t="shared" si="50"/>
        <v>-2.5747780559981819E-2</v>
      </c>
      <c r="V31" s="17">
        <f t="shared" si="50"/>
        <v>-0.21080949811117106</v>
      </c>
      <c r="W31" s="17">
        <f t="shared" si="50"/>
        <v>0.11727074966532797</v>
      </c>
      <c r="X31" s="17">
        <f t="shared" si="50"/>
        <v>0.59865669291338586</v>
      </c>
      <c r="Y31" s="17">
        <f t="shared" si="50"/>
        <v>0.36562357538261148</v>
      </c>
      <c r="Z31" s="17">
        <f t="shared" si="50"/>
        <v>0.62008675078864361</v>
      </c>
      <c r="AA31" s="17">
        <f t="shared" si="50"/>
        <v>0.75510802469135796</v>
      </c>
      <c r="AB31" s="17">
        <f t="shared" si="50"/>
        <v>0.48018038018593034</v>
      </c>
      <c r="AC31" s="17"/>
      <c r="AE31" s="11"/>
      <c r="AF31" s="17">
        <f t="shared" ref="AF31:AR31" ca="1" si="51">AF30/AF3</f>
        <v>1</v>
      </c>
      <c r="AG31" s="17">
        <f t="shared" ca="1" si="51"/>
        <v>1</v>
      </c>
      <c r="AH31" s="17">
        <f t="shared" ca="1" si="51"/>
        <v>1</v>
      </c>
      <c r="AI31" s="17">
        <f t="shared" ca="1" si="51"/>
        <v>1</v>
      </c>
      <c r="AJ31" s="17">
        <f t="shared" ca="1" si="51"/>
        <v>1</v>
      </c>
      <c r="AK31" s="17">
        <f t="shared" ca="1" si="51"/>
        <v>1</v>
      </c>
      <c r="AL31" s="17">
        <f t="shared" ca="1" si="51"/>
        <v>1</v>
      </c>
      <c r="AM31" s="17">
        <f t="shared" ca="1" si="51"/>
        <v>1</v>
      </c>
      <c r="AN31" s="17">
        <f t="shared" ca="1" si="51"/>
        <v>1</v>
      </c>
      <c r="AO31" s="17">
        <f t="shared" ca="1" si="51"/>
        <v>1</v>
      </c>
      <c r="AP31" s="17">
        <f t="shared" ca="1" si="51"/>
        <v>1</v>
      </c>
      <c r="AQ31" s="17">
        <f t="shared" ca="1" si="51"/>
        <v>1</v>
      </c>
      <c r="AR31" s="17">
        <f t="shared" ca="1" si="51"/>
        <v>1</v>
      </c>
    </row>
    <row r="33" spans="2:2" x14ac:dyDescent="0.25">
      <c r="B33" s="83"/>
    </row>
    <row r="36" spans="2:2" s="79" customFormat="1" x14ac:dyDescent="0.25"/>
    <row r="37" spans="2:2" s="79" customFormat="1" x14ac:dyDescent="0.25"/>
    <row r="38" spans="2:2" s="79" customFormat="1" x14ac:dyDescent="0.25"/>
    <row r="39" spans="2:2" s="79" customFormat="1" x14ac:dyDescent="0.25"/>
    <row r="40" spans="2:2" s="79" customFormat="1" x14ac:dyDescent="0.25"/>
    <row r="41" spans="2:2" s="79" customFormat="1" x14ac:dyDescent="0.25"/>
    <row r="42" spans="2:2" s="79" customFormat="1" x14ac:dyDescent="0.25"/>
    <row r="43" spans="2:2" s="79" customFormat="1" x14ac:dyDescent="0.25"/>
    <row r="44" spans="2:2" s="79" customFormat="1" x14ac:dyDescent="0.25"/>
    <row r="45" spans="2:2" s="79" customFormat="1" x14ac:dyDescent="0.25"/>
    <row r="46" spans="2:2" s="79" customFormat="1" x14ac:dyDescent="0.25"/>
    <row r="47" spans="2:2" s="79" customFormat="1" x14ac:dyDescent="0.25"/>
    <row r="49" spans="16:16" x14ac:dyDescent="0.25">
      <c r="P49" t="str">
        <f>P5</f>
        <v>Compras</v>
      </c>
    </row>
    <row r="50" spans="16:16" x14ac:dyDescent="0.25">
      <c r="P50" t="str">
        <f>P7</f>
        <v>Salarios</v>
      </c>
    </row>
    <row r="51" spans="16:16" x14ac:dyDescent="0.25">
      <c r="P51" t="s">
        <v>26</v>
      </c>
    </row>
    <row r="52" spans="16:16" x14ac:dyDescent="0.25">
      <c r="P52" t="str">
        <f>P13</f>
        <v>Formación</v>
      </c>
    </row>
    <row r="53" spans="16:16" x14ac:dyDescent="0.25">
      <c r="P53" t="str">
        <f t="shared" ref="P53:P58" si="52">P14</f>
        <v>Suministros</v>
      </c>
    </row>
    <row r="54" spans="16:16" x14ac:dyDescent="0.25">
      <c r="P54" t="str">
        <f t="shared" si="52"/>
        <v>Servicios Profesionales</v>
      </c>
    </row>
    <row r="55" spans="16:16" x14ac:dyDescent="0.25">
      <c r="P55" t="str">
        <f t="shared" si="52"/>
        <v>Seguros</v>
      </c>
    </row>
    <row r="56" spans="16:16" x14ac:dyDescent="0.25">
      <c r="P56" t="str">
        <f t="shared" si="52"/>
        <v>Varios</v>
      </c>
    </row>
    <row r="57" spans="16:16" x14ac:dyDescent="0.25">
      <c r="P57" t="str">
        <f t="shared" si="52"/>
        <v>Publicidad, RRSS, WEB</v>
      </c>
    </row>
    <row r="58" spans="16:16" x14ac:dyDescent="0.25">
      <c r="P58" t="str">
        <f t="shared" si="52"/>
        <v>Software</v>
      </c>
    </row>
    <row r="59" spans="16:16" x14ac:dyDescent="0.25">
      <c r="P59" t="str">
        <f>P26</f>
        <v>Gasto Extraor / Finan</v>
      </c>
    </row>
    <row r="68" spans="45:45" x14ac:dyDescent="0.25">
      <c r="AS68" t="s">
        <v>29</v>
      </c>
    </row>
    <row r="69" spans="45:45" x14ac:dyDescent="0.25">
      <c r="AS69" t="s">
        <v>29</v>
      </c>
    </row>
    <row r="70" spans="45:45" x14ac:dyDescent="0.25">
      <c r="AS70" t="s">
        <v>29</v>
      </c>
    </row>
  </sheetData>
  <mergeCells count="2">
    <mergeCell ref="AT1:AU1"/>
    <mergeCell ref="AT5:AU5"/>
  </mergeCells>
  <conditionalFormatting sqref="Q31:AB31">
    <cfRule type="cellIs" dxfId="0" priority="1" operator="lessThan">
      <formula>0.12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ED0A2-4BF4-4EBE-82D7-86A3822C71E8}">
  <sheetPr codeName="Hoja3"/>
  <dimension ref="A1:H486"/>
  <sheetViews>
    <sheetView workbookViewId="0">
      <selection activeCell="E4" sqref="E4"/>
    </sheetView>
  </sheetViews>
  <sheetFormatPr baseColWidth="10" defaultColWidth="11.42578125" defaultRowHeight="15.75" x14ac:dyDescent="0.25"/>
  <cols>
    <col min="1" max="2" width="14.7109375" style="70" customWidth="1"/>
    <col min="3" max="3" width="13.140625" style="70" customWidth="1"/>
    <col min="4" max="4" width="23.140625" style="70" customWidth="1"/>
    <col min="5" max="5" width="16.7109375" style="70" customWidth="1"/>
    <col min="6" max="6" width="16.140625" style="70" customWidth="1"/>
    <col min="7" max="7" width="14.7109375" style="70" hidden="1" customWidth="1"/>
    <col min="8" max="8" width="11.42578125" style="72"/>
    <col min="9" max="16384" width="11.42578125" style="70"/>
  </cols>
  <sheetData>
    <row r="1" spans="1:8" x14ac:dyDescent="0.25">
      <c r="A1" s="70" t="s">
        <v>45</v>
      </c>
      <c r="B1" s="70" t="s">
        <v>46</v>
      </c>
      <c r="C1" s="70" t="s">
        <v>47</v>
      </c>
      <c r="D1" s="70" t="s">
        <v>48</v>
      </c>
      <c r="E1" s="70" t="s">
        <v>49</v>
      </c>
      <c r="F1" s="70" t="s">
        <v>21</v>
      </c>
      <c r="G1" s="70" t="s">
        <v>50</v>
      </c>
      <c r="H1" s="72" t="s">
        <v>0</v>
      </c>
    </row>
    <row r="2" spans="1:8" x14ac:dyDescent="0.25">
      <c r="A2" s="70" t="s">
        <v>45</v>
      </c>
      <c r="B2" s="71">
        <v>45609</v>
      </c>
      <c r="E2" s="87">
        <v>97</v>
      </c>
      <c r="F2" s="87">
        <v>117.37</v>
      </c>
      <c r="G2" s="70" t="s">
        <v>51</v>
      </c>
      <c r="H2" s="72" t="str">
        <f t="shared" ref="H2:H65" si="0">TEXT(B2,"mmmmmmmmmmmmmm")</f>
        <v>noviembre</v>
      </c>
    </row>
    <row r="3" spans="1:8" x14ac:dyDescent="0.25">
      <c r="A3" s="70" t="s">
        <v>45</v>
      </c>
      <c r="B3" s="71">
        <v>45609</v>
      </c>
      <c r="E3" s="87">
        <v>8.18</v>
      </c>
      <c r="F3" s="87">
        <v>9.9</v>
      </c>
      <c r="G3" s="70" t="s">
        <v>52</v>
      </c>
      <c r="H3" s="72" t="str">
        <f t="shared" si="0"/>
        <v>noviembre</v>
      </c>
    </row>
    <row r="4" spans="1:8" x14ac:dyDescent="0.25">
      <c r="A4" s="70" t="s">
        <v>45</v>
      </c>
      <c r="B4" s="71">
        <v>45607</v>
      </c>
      <c r="E4" s="87">
        <v>8.18</v>
      </c>
      <c r="F4" s="87">
        <v>9.9</v>
      </c>
      <c r="G4" s="70" t="s">
        <v>52</v>
      </c>
      <c r="H4" s="72" t="str">
        <f t="shared" si="0"/>
        <v>noviembre</v>
      </c>
    </row>
    <row r="5" spans="1:8" x14ac:dyDescent="0.25">
      <c r="A5" s="70" t="s">
        <v>45</v>
      </c>
      <c r="B5" s="71">
        <v>45605</v>
      </c>
      <c r="E5" s="87">
        <v>8.18</v>
      </c>
      <c r="F5" s="87">
        <v>9.9</v>
      </c>
      <c r="G5" s="70" t="s">
        <v>52</v>
      </c>
      <c r="H5" s="72" t="str">
        <f t="shared" si="0"/>
        <v>noviembre</v>
      </c>
    </row>
    <row r="6" spans="1:8" x14ac:dyDescent="0.25">
      <c r="A6" s="70" t="s">
        <v>45</v>
      </c>
      <c r="B6" s="71">
        <v>45604</v>
      </c>
      <c r="E6" s="87">
        <v>1000</v>
      </c>
      <c r="F6" s="87">
        <v>1060</v>
      </c>
      <c r="G6" s="70" t="s">
        <v>53</v>
      </c>
      <c r="H6" s="72" t="str">
        <f t="shared" si="0"/>
        <v>noviembre</v>
      </c>
    </row>
    <row r="7" spans="1:8" x14ac:dyDescent="0.25">
      <c r="A7" s="70" t="s">
        <v>45</v>
      </c>
      <c r="B7" s="71">
        <v>45602</v>
      </c>
      <c r="E7" s="87">
        <v>300</v>
      </c>
      <c r="F7" s="87">
        <v>318</v>
      </c>
      <c r="G7" s="70" t="s">
        <v>54</v>
      </c>
      <c r="H7" s="72" t="str">
        <f t="shared" si="0"/>
        <v>noviembre</v>
      </c>
    </row>
    <row r="8" spans="1:8" x14ac:dyDescent="0.25">
      <c r="A8" s="70" t="s">
        <v>45</v>
      </c>
      <c r="B8" s="71">
        <v>45600</v>
      </c>
      <c r="E8" s="87">
        <v>1485</v>
      </c>
      <c r="F8" s="87">
        <v>1574.1</v>
      </c>
      <c r="G8" s="70" t="s">
        <v>55</v>
      </c>
      <c r="H8" s="72" t="str">
        <f t="shared" si="0"/>
        <v>noviembre</v>
      </c>
    </row>
    <row r="9" spans="1:8" x14ac:dyDescent="0.25">
      <c r="A9" s="70" t="s">
        <v>45</v>
      </c>
      <c r="B9" s="71">
        <v>45595</v>
      </c>
      <c r="E9" s="87">
        <v>550</v>
      </c>
      <c r="F9" s="87">
        <v>550</v>
      </c>
      <c r="G9" s="70" t="s">
        <v>55</v>
      </c>
      <c r="H9" s="72" t="str">
        <f t="shared" si="0"/>
        <v>octubre</v>
      </c>
    </row>
    <row r="10" spans="1:8" x14ac:dyDescent="0.25">
      <c r="A10" s="70" t="s">
        <v>45</v>
      </c>
      <c r="B10" s="71">
        <v>45594</v>
      </c>
      <c r="E10" s="87">
        <v>300</v>
      </c>
      <c r="F10" s="87">
        <v>318</v>
      </c>
      <c r="G10" s="70" t="s">
        <v>56</v>
      </c>
      <c r="H10" s="72" t="str">
        <f t="shared" si="0"/>
        <v>octubre</v>
      </c>
    </row>
    <row r="11" spans="1:8" x14ac:dyDescent="0.25">
      <c r="A11" s="70" t="s">
        <v>45</v>
      </c>
      <c r="B11" s="71">
        <v>45594</v>
      </c>
      <c r="E11" s="87">
        <v>8.18</v>
      </c>
      <c r="F11" s="87">
        <v>9.9</v>
      </c>
      <c r="G11" s="70" t="s">
        <v>52</v>
      </c>
      <c r="H11" s="72" t="str">
        <f t="shared" si="0"/>
        <v>octubre</v>
      </c>
    </row>
    <row r="12" spans="1:8" x14ac:dyDescent="0.25">
      <c r="A12" s="70" t="s">
        <v>45</v>
      </c>
      <c r="B12" s="71">
        <v>45593</v>
      </c>
      <c r="E12" s="87">
        <v>500</v>
      </c>
      <c r="F12" s="87">
        <v>530</v>
      </c>
      <c r="G12" s="70" t="s">
        <v>55</v>
      </c>
      <c r="H12" s="72" t="str">
        <f t="shared" si="0"/>
        <v>octubre</v>
      </c>
    </row>
    <row r="13" spans="1:8" x14ac:dyDescent="0.25">
      <c r="A13" s="70" t="s">
        <v>45</v>
      </c>
      <c r="B13" s="71">
        <v>45593</v>
      </c>
      <c r="E13" s="87">
        <v>750</v>
      </c>
      <c r="F13" s="87">
        <v>795</v>
      </c>
      <c r="G13" s="70" t="s">
        <v>55</v>
      </c>
      <c r="H13" s="72" t="str">
        <f t="shared" si="0"/>
        <v>octubre</v>
      </c>
    </row>
    <row r="14" spans="1:8" x14ac:dyDescent="0.25">
      <c r="A14" s="70" t="s">
        <v>45</v>
      </c>
      <c r="B14" s="71">
        <v>45593</v>
      </c>
      <c r="E14" s="87">
        <v>300</v>
      </c>
      <c r="F14" s="87">
        <v>318</v>
      </c>
      <c r="G14" s="70" t="s">
        <v>57</v>
      </c>
      <c r="H14" s="72" t="str">
        <f t="shared" si="0"/>
        <v>octubre</v>
      </c>
    </row>
    <row r="15" spans="1:8" x14ac:dyDescent="0.25">
      <c r="A15" s="70" t="s">
        <v>45</v>
      </c>
      <c r="B15" s="71">
        <v>45591</v>
      </c>
      <c r="E15" s="87">
        <v>8.18</v>
      </c>
      <c r="F15" s="87">
        <v>9.9</v>
      </c>
      <c r="G15" s="70" t="s">
        <v>52</v>
      </c>
      <c r="H15" s="72" t="str">
        <f t="shared" si="0"/>
        <v>octubre</v>
      </c>
    </row>
    <row r="16" spans="1:8" x14ac:dyDescent="0.25">
      <c r="A16" s="70" t="s">
        <v>45</v>
      </c>
      <c r="B16" s="71">
        <v>45588</v>
      </c>
      <c r="E16" s="87">
        <v>8.18</v>
      </c>
      <c r="F16" s="87">
        <v>9.9</v>
      </c>
      <c r="G16" s="70" t="s">
        <v>52</v>
      </c>
      <c r="H16" s="72" t="str">
        <f t="shared" si="0"/>
        <v>octubre</v>
      </c>
    </row>
    <row r="17" spans="1:8" x14ac:dyDescent="0.25">
      <c r="A17" s="70" t="s">
        <v>45</v>
      </c>
      <c r="B17" s="71">
        <v>45585</v>
      </c>
      <c r="E17" s="87">
        <v>97</v>
      </c>
      <c r="F17" s="87">
        <v>117.37</v>
      </c>
      <c r="G17" s="70" t="s">
        <v>51</v>
      </c>
      <c r="H17" s="72" t="str">
        <f t="shared" si="0"/>
        <v>octubre</v>
      </c>
    </row>
    <row r="18" spans="1:8" x14ac:dyDescent="0.25">
      <c r="A18" s="70" t="s">
        <v>45</v>
      </c>
      <c r="B18" s="71">
        <v>45585</v>
      </c>
      <c r="E18" s="87">
        <v>97</v>
      </c>
      <c r="F18" s="87">
        <v>117.37</v>
      </c>
      <c r="G18" s="70" t="s">
        <v>51</v>
      </c>
      <c r="H18" s="72" t="str">
        <f t="shared" si="0"/>
        <v>octubre</v>
      </c>
    </row>
    <row r="19" spans="1:8" x14ac:dyDescent="0.25">
      <c r="A19" s="70" t="s">
        <v>45</v>
      </c>
      <c r="B19" s="71">
        <v>45583</v>
      </c>
      <c r="E19" s="87">
        <v>97</v>
      </c>
      <c r="F19" s="87">
        <v>117.37</v>
      </c>
      <c r="G19" s="70" t="s">
        <v>51</v>
      </c>
      <c r="H19" s="72" t="str">
        <f t="shared" si="0"/>
        <v>octubre</v>
      </c>
    </row>
    <row r="20" spans="1:8" x14ac:dyDescent="0.25">
      <c r="A20" s="70" t="s">
        <v>45</v>
      </c>
      <c r="B20" s="71">
        <v>45583</v>
      </c>
      <c r="E20" s="87">
        <v>97</v>
      </c>
      <c r="F20" s="87">
        <v>117.37</v>
      </c>
      <c r="G20" s="70" t="s">
        <v>51</v>
      </c>
      <c r="H20" s="72" t="str">
        <f t="shared" si="0"/>
        <v>octubre</v>
      </c>
    </row>
    <row r="21" spans="1:8" x14ac:dyDescent="0.25">
      <c r="A21" s="70" t="s">
        <v>45</v>
      </c>
      <c r="B21" s="71">
        <v>45581</v>
      </c>
      <c r="E21" s="87">
        <v>97</v>
      </c>
      <c r="F21" s="87">
        <v>117.37</v>
      </c>
      <c r="G21" s="70" t="s">
        <v>51</v>
      </c>
      <c r="H21" s="72" t="str">
        <f t="shared" si="0"/>
        <v>octubre</v>
      </c>
    </row>
    <row r="22" spans="1:8" x14ac:dyDescent="0.25">
      <c r="A22" s="70" t="s">
        <v>45</v>
      </c>
      <c r="B22" s="71">
        <v>45580</v>
      </c>
      <c r="E22" s="87">
        <v>8.18</v>
      </c>
      <c r="F22" s="87">
        <v>9.9</v>
      </c>
      <c r="G22" s="70" t="s">
        <v>52</v>
      </c>
      <c r="H22" s="72" t="str">
        <f t="shared" si="0"/>
        <v>octubre</v>
      </c>
    </row>
    <row r="23" spans="1:8" x14ac:dyDescent="0.25">
      <c r="A23" s="70" t="s">
        <v>45</v>
      </c>
      <c r="B23" s="71">
        <v>45580</v>
      </c>
      <c r="E23" s="87">
        <v>97</v>
      </c>
      <c r="F23" s="87">
        <v>117.37</v>
      </c>
      <c r="G23" s="70" t="s">
        <v>51</v>
      </c>
      <c r="H23" s="72" t="str">
        <f t="shared" si="0"/>
        <v>octubre</v>
      </c>
    </row>
    <row r="24" spans="1:8" x14ac:dyDescent="0.25">
      <c r="A24" s="70" t="s">
        <v>45</v>
      </c>
      <c r="B24" s="71">
        <v>45580</v>
      </c>
      <c r="E24" s="87">
        <v>8.18</v>
      </c>
      <c r="F24" s="87">
        <v>9.9</v>
      </c>
      <c r="G24" s="70" t="s">
        <v>52</v>
      </c>
      <c r="H24" s="72" t="str">
        <f t="shared" si="0"/>
        <v>octubre</v>
      </c>
    </row>
    <row r="25" spans="1:8" x14ac:dyDescent="0.25">
      <c r="A25" s="70" t="s">
        <v>45</v>
      </c>
      <c r="B25" s="71">
        <v>45579</v>
      </c>
      <c r="E25" s="87">
        <v>8.18</v>
      </c>
      <c r="F25" s="87">
        <v>9.9</v>
      </c>
      <c r="G25" s="70" t="s">
        <v>52</v>
      </c>
      <c r="H25" s="72" t="str">
        <f t="shared" si="0"/>
        <v>octubre</v>
      </c>
    </row>
    <row r="26" spans="1:8" x14ac:dyDescent="0.25">
      <c r="A26" s="70" t="s">
        <v>45</v>
      </c>
      <c r="B26" s="71">
        <v>45579</v>
      </c>
      <c r="E26" s="87">
        <v>8.18</v>
      </c>
      <c r="F26" s="87">
        <v>9.9</v>
      </c>
      <c r="G26" s="70" t="s">
        <v>52</v>
      </c>
      <c r="H26" s="72" t="str">
        <f t="shared" si="0"/>
        <v>octubre</v>
      </c>
    </row>
    <row r="27" spans="1:8" x14ac:dyDescent="0.25">
      <c r="A27" s="70" t="s">
        <v>45</v>
      </c>
      <c r="B27" s="71">
        <v>45579</v>
      </c>
      <c r="E27" s="87">
        <v>8.18</v>
      </c>
      <c r="F27" s="87">
        <v>9.9</v>
      </c>
      <c r="G27" s="70" t="s">
        <v>52</v>
      </c>
      <c r="H27" s="72" t="str">
        <f t="shared" si="0"/>
        <v>octubre</v>
      </c>
    </row>
    <row r="28" spans="1:8" x14ac:dyDescent="0.25">
      <c r="A28" s="70" t="s">
        <v>45</v>
      </c>
      <c r="B28" s="71">
        <v>45575</v>
      </c>
      <c r="E28" s="87">
        <v>250</v>
      </c>
      <c r="F28" s="87">
        <v>265</v>
      </c>
      <c r="G28" s="70" t="s">
        <v>58</v>
      </c>
      <c r="H28" s="72" t="str">
        <f t="shared" si="0"/>
        <v>octubre</v>
      </c>
    </row>
    <row r="29" spans="1:8" x14ac:dyDescent="0.25">
      <c r="A29" s="70" t="s">
        <v>45</v>
      </c>
      <c r="B29" s="71">
        <v>45574</v>
      </c>
      <c r="E29" s="87">
        <v>8.18</v>
      </c>
      <c r="F29" s="87">
        <v>9.9</v>
      </c>
      <c r="G29" s="70" t="s">
        <v>52</v>
      </c>
      <c r="H29" s="72" t="str">
        <f t="shared" si="0"/>
        <v>octubre</v>
      </c>
    </row>
    <row r="30" spans="1:8" x14ac:dyDescent="0.25">
      <c r="A30" s="70" t="s">
        <v>45</v>
      </c>
      <c r="B30" s="71">
        <v>45573</v>
      </c>
      <c r="E30" s="87">
        <v>8.18</v>
      </c>
      <c r="F30" s="87">
        <v>9.9</v>
      </c>
      <c r="G30" s="70" t="s">
        <v>52</v>
      </c>
      <c r="H30" s="72" t="str">
        <f t="shared" si="0"/>
        <v>octubre</v>
      </c>
    </row>
    <row r="31" spans="1:8" x14ac:dyDescent="0.25">
      <c r="A31" s="70" t="s">
        <v>45</v>
      </c>
      <c r="B31" s="71">
        <v>45566</v>
      </c>
      <c r="E31" s="87">
        <v>1215</v>
      </c>
      <c r="F31" s="87">
        <v>1287.9000000000001</v>
      </c>
      <c r="G31" s="70" t="s">
        <v>55</v>
      </c>
      <c r="H31" s="72" t="str">
        <f t="shared" si="0"/>
        <v>octubre</v>
      </c>
    </row>
    <row r="32" spans="1:8" x14ac:dyDescent="0.25">
      <c r="A32" s="70" t="s">
        <v>45</v>
      </c>
      <c r="B32" s="71">
        <v>45565</v>
      </c>
      <c r="E32" s="87">
        <v>300</v>
      </c>
      <c r="F32" s="87">
        <v>318</v>
      </c>
      <c r="G32" s="70" t="s">
        <v>57</v>
      </c>
      <c r="H32" s="72" t="str">
        <f t="shared" si="0"/>
        <v>septiembre</v>
      </c>
    </row>
    <row r="33" spans="1:8" x14ac:dyDescent="0.25">
      <c r="A33" s="70" t="s">
        <v>45</v>
      </c>
      <c r="B33" s="71">
        <v>45565</v>
      </c>
      <c r="E33" s="87">
        <v>250</v>
      </c>
      <c r="F33" s="87">
        <v>250</v>
      </c>
      <c r="G33" s="70" t="s">
        <v>55</v>
      </c>
      <c r="H33" s="72" t="str">
        <f t="shared" si="0"/>
        <v>septiembre</v>
      </c>
    </row>
    <row r="34" spans="1:8" x14ac:dyDescent="0.25">
      <c r="A34" s="70" t="s">
        <v>45</v>
      </c>
      <c r="B34" s="71">
        <v>45565</v>
      </c>
      <c r="E34" s="87">
        <v>500</v>
      </c>
      <c r="F34" s="87">
        <v>530</v>
      </c>
      <c r="G34" s="70" t="s">
        <v>55</v>
      </c>
      <c r="H34" s="72" t="str">
        <f t="shared" si="0"/>
        <v>septiembre</v>
      </c>
    </row>
    <row r="35" spans="1:8" x14ac:dyDescent="0.25">
      <c r="A35" s="70" t="s">
        <v>45</v>
      </c>
      <c r="B35" s="71">
        <v>45560</v>
      </c>
      <c r="E35" s="87">
        <v>500</v>
      </c>
      <c r="F35" s="87">
        <v>530</v>
      </c>
      <c r="G35" s="70" t="s">
        <v>58</v>
      </c>
      <c r="H35" s="72" t="str">
        <f t="shared" si="0"/>
        <v>septiembre</v>
      </c>
    </row>
    <row r="36" spans="1:8" x14ac:dyDescent="0.25">
      <c r="A36" s="70" t="s">
        <v>45</v>
      </c>
      <c r="B36" s="71">
        <v>45558</v>
      </c>
      <c r="E36" s="87">
        <v>250</v>
      </c>
      <c r="F36" s="87">
        <v>265</v>
      </c>
      <c r="G36" s="70" t="s">
        <v>55</v>
      </c>
      <c r="H36" s="72" t="str">
        <f t="shared" si="0"/>
        <v>septiembre</v>
      </c>
    </row>
    <row r="37" spans="1:8" x14ac:dyDescent="0.25">
      <c r="A37" s="70" t="s">
        <v>45</v>
      </c>
      <c r="B37" s="71">
        <v>45546</v>
      </c>
      <c r="E37" s="87">
        <v>1200</v>
      </c>
      <c r="F37" s="87">
        <v>1200</v>
      </c>
      <c r="G37" s="70" t="s">
        <v>55</v>
      </c>
      <c r="H37" s="72" t="str">
        <f t="shared" si="0"/>
        <v>septiembre</v>
      </c>
    </row>
    <row r="38" spans="1:8" x14ac:dyDescent="0.25">
      <c r="A38" s="70" t="s">
        <v>45</v>
      </c>
      <c r="B38" s="71">
        <v>45544</v>
      </c>
      <c r="E38" s="87">
        <v>97</v>
      </c>
      <c r="F38" s="87">
        <v>117.37</v>
      </c>
      <c r="G38" s="70" t="s">
        <v>51</v>
      </c>
      <c r="H38" s="72" t="str">
        <f t="shared" si="0"/>
        <v>septiembre</v>
      </c>
    </row>
    <row r="39" spans="1:8" x14ac:dyDescent="0.25">
      <c r="A39" s="70" t="s">
        <v>45</v>
      </c>
      <c r="B39" s="71">
        <v>45541</v>
      </c>
      <c r="E39" s="87">
        <v>97</v>
      </c>
      <c r="F39" s="87">
        <v>117.37</v>
      </c>
      <c r="G39" s="70" t="s">
        <v>51</v>
      </c>
      <c r="H39" s="72" t="str">
        <f t="shared" si="0"/>
        <v>septiembre</v>
      </c>
    </row>
    <row r="40" spans="1:8" x14ac:dyDescent="0.25">
      <c r="A40" s="70" t="s">
        <v>45</v>
      </c>
      <c r="B40" s="71">
        <v>45540</v>
      </c>
      <c r="E40" s="87">
        <v>97</v>
      </c>
      <c r="F40" s="87">
        <v>117.37</v>
      </c>
      <c r="G40" s="70" t="s">
        <v>51</v>
      </c>
      <c r="H40" s="72" t="str">
        <f t="shared" si="0"/>
        <v>septiembre</v>
      </c>
    </row>
    <row r="41" spans="1:8" x14ac:dyDescent="0.25">
      <c r="A41" s="70" t="s">
        <v>45</v>
      </c>
      <c r="B41" s="71">
        <v>45537</v>
      </c>
      <c r="E41" s="87">
        <v>922.5</v>
      </c>
      <c r="F41" s="87">
        <v>977.85</v>
      </c>
      <c r="G41" s="70" t="s">
        <v>55</v>
      </c>
      <c r="H41" s="72" t="str">
        <f t="shared" si="0"/>
        <v>septiembre</v>
      </c>
    </row>
    <row r="42" spans="1:8" x14ac:dyDescent="0.25">
      <c r="A42" s="70" t="s">
        <v>45</v>
      </c>
      <c r="B42" s="71">
        <v>45535</v>
      </c>
      <c r="E42" s="87">
        <v>97</v>
      </c>
      <c r="F42" s="87">
        <v>117.37</v>
      </c>
      <c r="G42" s="70" t="s">
        <v>51</v>
      </c>
      <c r="H42" s="72" t="str">
        <f t="shared" si="0"/>
        <v>agosto</v>
      </c>
    </row>
    <row r="43" spans="1:8" x14ac:dyDescent="0.25">
      <c r="A43" s="70" t="s">
        <v>45</v>
      </c>
      <c r="B43" s="71">
        <v>45534</v>
      </c>
      <c r="E43" s="87">
        <v>97</v>
      </c>
      <c r="F43" s="87">
        <v>117.37</v>
      </c>
      <c r="G43" s="70" t="s">
        <v>51</v>
      </c>
      <c r="H43" s="72" t="str">
        <f t="shared" si="0"/>
        <v>agosto</v>
      </c>
    </row>
    <row r="44" spans="1:8" x14ac:dyDescent="0.25">
      <c r="A44" s="70" t="s">
        <v>45</v>
      </c>
      <c r="B44" s="71">
        <v>45532</v>
      </c>
      <c r="E44" s="87">
        <v>97</v>
      </c>
      <c r="F44" s="87">
        <v>117.37</v>
      </c>
      <c r="G44" s="70" t="s">
        <v>51</v>
      </c>
      <c r="H44" s="72" t="str">
        <f t="shared" si="0"/>
        <v>agosto</v>
      </c>
    </row>
    <row r="45" spans="1:8" x14ac:dyDescent="0.25">
      <c r="A45" s="70" t="s">
        <v>45</v>
      </c>
      <c r="B45" s="71">
        <v>45530</v>
      </c>
      <c r="E45" s="87">
        <v>500</v>
      </c>
      <c r="F45" s="87">
        <v>530</v>
      </c>
      <c r="G45" s="70" t="s">
        <v>55</v>
      </c>
      <c r="H45" s="72" t="str">
        <f t="shared" si="0"/>
        <v>agosto</v>
      </c>
    </row>
    <row r="46" spans="1:8" x14ac:dyDescent="0.25">
      <c r="A46" s="70" t="s">
        <v>45</v>
      </c>
      <c r="B46" s="71">
        <v>45526</v>
      </c>
      <c r="E46" s="87">
        <v>97</v>
      </c>
      <c r="F46" s="87">
        <v>117.37</v>
      </c>
      <c r="G46" s="70" t="s">
        <v>51</v>
      </c>
      <c r="H46" s="72" t="str">
        <f t="shared" si="0"/>
        <v>agosto</v>
      </c>
    </row>
    <row r="47" spans="1:8" x14ac:dyDescent="0.25">
      <c r="A47" s="70" t="s">
        <v>45</v>
      </c>
      <c r="B47" s="71">
        <v>45513</v>
      </c>
      <c r="E47" s="87">
        <v>10</v>
      </c>
      <c r="F47" s="87">
        <v>12.1</v>
      </c>
      <c r="G47" s="70" t="s">
        <v>59</v>
      </c>
      <c r="H47" s="72" t="str">
        <f t="shared" si="0"/>
        <v>agosto</v>
      </c>
    </row>
    <row r="48" spans="1:8" x14ac:dyDescent="0.25">
      <c r="A48" s="70" t="s">
        <v>45</v>
      </c>
      <c r="B48" s="71">
        <v>45512</v>
      </c>
      <c r="E48" s="87">
        <v>10</v>
      </c>
      <c r="F48" s="87">
        <v>12.1</v>
      </c>
      <c r="G48" s="70" t="s">
        <v>59</v>
      </c>
      <c r="H48" s="72" t="str">
        <f t="shared" si="0"/>
        <v>agosto</v>
      </c>
    </row>
    <row r="49" spans="1:8" x14ac:dyDescent="0.25">
      <c r="A49" s="70" t="s">
        <v>45</v>
      </c>
      <c r="B49" s="71">
        <v>45512</v>
      </c>
      <c r="E49" s="87">
        <v>10</v>
      </c>
      <c r="F49" s="87">
        <v>12.1</v>
      </c>
      <c r="G49" s="70" t="s">
        <v>59</v>
      </c>
      <c r="H49" s="72" t="str">
        <f t="shared" si="0"/>
        <v>agosto</v>
      </c>
    </row>
    <row r="50" spans="1:8" x14ac:dyDescent="0.25">
      <c r="A50" s="70" t="s">
        <v>45</v>
      </c>
      <c r="B50" s="71">
        <v>45511</v>
      </c>
      <c r="E50" s="87">
        <v>250</v>
      </c>
      <c r="F50" s="87">
        <v>265</v>
      </c>
      <c r="H50" s="72" t="str">
        <f t="shared" si="0"/>
        <v>agosto</v>
      </c>
    </row>
    <row r="51" spans="1:8" x14ac:dyDescent="0.25">
      <c r="A51" s="70" t="s">
        <v>45</v>
      </c>
      <c r="B51" s="71">
        <v>45511</v>
      </c>
      <c r="E51" s="87">
        <v>10</v>
      </c>
      <c r="F51" s="87">
        <v>12.1</v>
      </c>
      <c r="G51" s="70" t="s">
        <v>59</v>
      </c>
      <c r="H51" s="72" t="str">
        <f t="shared" si="0"/>
        <v>agosto</v>
      </c>
    </row>
    <row r="52" spans="1:8" x14ac:dyDescent="0.25">
      <c r="A52" s="70" t="s">
        <v>45</v>
      </c>
      <c r="B52" s="71">
        <v>45505</v>
      </c>
      <c r="E52" s="87">
        <v>962</v>
      </c>
      <c r="F52" s="87">
        <v>1019.72</v>
      </c>
      <c r="G52" s="70" t="s">
        <v>55</v>
      </c>
      <c r="H52" s="72" t="str">
        <f t="shared" si="0"/>
        <v>agosto</v>
      </c>
    </row>
    <row r="53" spans="1:8" x14ac:dyDescent="0.25">
      <c r="A53" s="70" t="s">
        <v>45</v>
      </c>
      <c r="B53" s="71">
        <v>45505</v>
      </c>
      <c r="E53" s="87">
        <v>650</v>
      </c>
      <c r="F53" s="87">
        <v>650</v>
      </c>
      <c r="G53" s="70" t="s">
        <v>55</v>
      </c>
      <c r="H53" s="72" t="str">
        <f t="shared" si="0"/>
        <v>agosto</v>
      </c>
    </row>
    <row r="54" spans="1:8" x14ac:dyDescent="0.25">
      <c r="A54" s="70" t="s">
        <v>45</v>
      </c>
      <c r="B54" s="71">
        <v>45504</v>
      </c>
      <c r="E54" s="87">
        <v>300</v>
      </c>
      <c r="F54" s="87">
        <v>318</v>
      </c>
      <c r="G54" s="70" t="s">
        <v>57</v>
      </c>
      <c r="H54" s="72" t="str">
        <f t="shared" si="0"/>
        <v>julio</v>
      </c>
    </row>
    <row r="55" spans="1:8" x14ac:dyDescent="0.25">
      <c r="A55" s="70" t="s">
        <v>45</v>
      </c>
      <c r="B55" s="71">
        <v>45504</v>
      </c>
      <c r="E55" s="87">
        <v>10</v>
      </c>
      <c r="F55" s="87">
        <v>12.1</v>
      </c>
      <c r="G55" s="70" t="s">
        <v>59</v>
      </c>
      <c r="H55" s="72" t="str">
        <f t="shared" si="0"/>
        <v>julio</v>
      </c>
    </row>
    <row r="56" spans="1:8" x14ac:dyDescent="0.25">
      <c r="A56" s="70" t="s">
        <v>45</v>
      </c>
      <c r="B56" s="71">
        <v>45504</v>
      </c>
      <c r="E56" s="87">
        <v>10</v>
      </c>
      <c r="F56" s="87">
        <v>12.1</v>
      </c>
      <c r="G56" s="70" t="s">
        <v>59</v>
      </c>
      <c r="H56" s="72" t="str">
        <f t="shared" si="0"/>
        <v>julio</v>
      </c>
    </row>
    <row r="57" spans="1:8" x14ac:dyDescent="0.25">
      <c r="A57" s="70" t="s">
        <v>45</v>
      </c>
      <c r="B57" s="71">
        <v>45504</v>
      </c>
      <c r="E57" s="87">
        <v>10</v>
      </c>
      <c r="F57" s="87">
        <v>12.1</v>
      </c>
      <c r="G57" s="70" t="s">
        <v>59</v>
      </c>
      <c r="H57" s="72" t="str">
        <f t="shared" si="0"/>
        <v>julio</v>
      </c>
    </row>
    <row r="58" spans="1:8" x14ac:dyDescent="0.25">
      <c r="A58" s="70" t="s">
        <v>45</v>
      </c>
      <c r="B58" s="71">
        <v>45503</v>
      </c>
      <c r="E58" s="87">
        <v>10</v>
      </c>
      <c r="F58" s="87">
        <v>12.1</v>
      </c>
      <c r="G58" s="70" t="s">
        <v>59</v>
      </c>
      <c r="H58" s="72" t="str">
        <f t="shared" si="0"/>
        <v>julio</v>
      </c>
    </row>
    <row r="59" spans="1:8" x14ac:dyDescent="0.25">
      <c r="A59" s="70" t="s">
        <v>45</v>
      </c>
      <c r="B59" s="71">
        <v>45502</v>
      </c>
      <c r="E59" s="87">
        <v>500</v>
      </c>
      <c r="F59" s="87">
        <v>530</v>
      </c>
      <c r="G59" s="70" t="s">
        <v>55</v>
      </c>
      <c r="H59" s="72" t="str">
        <f t="shared" si="0"/>
        <v>julio</v>
      </c>
    </row>
    <row r="60" spans="1:8" x14ac:dyDescent="0.25">
      <c r="A60" s="70" t="s">
        <v>45</v>
      </c>
      <c r="B60" s="71">
        <v>45502</v>
      </c>
      <c r="E60" s="87">
        <v>230</v>
      </c>
      <c r="F60" s="87">
        <v>243.8</v>
      </c>
      <c r="G60" s="70" t="s">
        <v>54</v>
      </c>
      <c r="H60" s="72" t="str">
        <f t="shared" si="0"/>
        <v>julio</v>
      </c>
    </row>
    <row r="61" spans="1:8" x14ac:dyDescent="0.25">
      <c r="A61" s="70" t="s">
        <v>45</v>
      </c>
      <c r="B61" s="71">
        <v>45502</v>
      </c>
      <c r="E61" s="87">
        <v>230</v>
      </c>
      <c r="F61" s="87">
        <v>243.8</v>
      </c>
      <c r="G61" s="70" t="s">
        <v>54</v>
      </c>
      <c r="H61" s="72" t="str">
        <f t="shared" si="0"/>
        <v>julio</v>
      </c>
    </row>
    <row r="62" spans="1:8" x14ac:dyDescent="0.25">
      <c r="A62" s="70" t="s">
        <v>45</v>
      </c>
      <c r="B62" s="71">
        <v>45502</v>
      </c>
      <c r="E62" s="87">
        <v>10</v>
      </c>
      <c r="F62" s="87">
        <v>12.1</v>
      </c>
      <c r="G62" s="70" t="s">
        <v>59</v>
      </c>
      <c r="H62" s="72" t="str">
        <f t="shared" si="0"/>
        <v>julio</v>
      </c>
    </row>
    <row r="63" spans="1:8" x14ac:dyDescent="0.25">
      <c r="A63" s="70" t="s">
        <v>45</v>
      </c>
      <c r="B63" s="71">
        <v>45500</v>
      </c>
      <c r="E63" s="87">
        <v>10</v>
      </c>
      <c r="F63" s="87">
        <v>12.1</v>
      </c>
      <c r="G63" s="70" t="s">
        <v>59</v>
      </c>
      <c r="H63" s="72" t="str">
        <f t="shared" si="0"/>
        <v>julio</v>
      </c>
    </row>
    <row r="64" spans="1:8" x14ac:dyDescent="0.25">
      <c r="A64" s="70" t="s">
        <v>45</v>
      </c>
      <c r="B64" s="71">
        <v>45499</v>
      </c>
      <c r="E64" s="87">
        <v>8.26</v>
      </c>
      <c r="F64" s="87">
        <v>10</v>
      </c>
      <c r="G64" s="70" t="s">
        <v>59</v>
      </c>
      <c r="H64" s="72" t="str">
        <f t="shared" si="0"/>
        <v>julio</v>
      </c>
    </row>
    <row r="65" spans="1:8" x14ac:dyDescent="0.25">
      <c r="A65" s="70" t="s">
        <v>45</v>
      </c>
      <c r="B65" s="71">
        <v>45499</v>
      </c>
      <c r="E65" s="87">
        <v>10</v>
      </c>
      <c r="F65" s="87">
        <v>12.1</v>
      </c>
      <c r="G65" s="70" t="s">
        <v>59</v>
      </c>
      <c r="H65" s="72" t="str">
        <f t="shared" si="0"/>
        <v>julio</v>
      </c>
    </row>
    <row r="66" spans="1:8" x14ac:dyDescent="0.25">
      <c r="A66" s="70" t="s">
        <v>45</v>
      </c>
      <c r="B66" s="71">
        <v>45499</v>
      </c>
      <c r="E66" s="87">
        <v>10</v>
      </c>
      <c r="F66" s="87">
        <v>12.1</v>
      </c>
      <c r="G66" s="70" t="s">
        <v>59</v>
      </c>
      <c r="H66" s="72" t="str">
        <f t="shared" ref="H66:H129" si="1">TEXT(B66,"mmmmmmmmmmmmmm")</f>
        <v>julio</v>
      </c>
    </row>
    <row r="67" spans="1:8" x14ac:dyDescent="0.25">
      <c r="A67" s="70" t="s">
        <v>45</v>
      </c>
      <c r="B67" s="71">
        <v>45499</v>
      </c>
      <c r="E67" s="87">
        <v>10</v>
      </c>
      <c r="F67" s="87">
        <v>12.1</v>
      </c>
      <c r="G67" s="70" t="s">
        <v>59</v>
      </c>
      <c r="H67" s="72" t="str">
        <f t="shared" si="1"/>
        <v>julio</v>
      </c>
    </row>
    <row r="68" spans="1:8" x14ac:dyDescent="0.25">
      <c r="A68" s="70" t="s">
        <v>45</v>
      </c>
      <c r="B68" s="71">
        <v>45498</v>
      </c>
      <c r="E68" s="87">
        <v>8.26</v>
      </c>
      <c r="F68" s="87">
        <v>10</v>
      </c>
      <c r="G68" s="70" t="s">
        <v>59</v>
      </c>
      <c r="H68" s="72" t="str">
        <f t="shared" si="1"/>
        <v>julio</v>
      </c>
    </row>
    <row r="69" spans="1:8" x14ac:dyDescent="0.25">
      <c r="A69" s="70" t="s">
        <v>45</v>
      </c>
      <c r="B69" s="71">
        <v>45498</v>
      </c>
      <c r="E69" s="87">
        <v>10</v>
      </c>
      <c r="F69" s="87">
        <v>12.1</v>
      </c>
      <c r="G69" s="70" t="s">
        <v>59</v>
      </c>
      <c r="H69" s="72" t="str">
        <f t="shared" si="1"/>
        <v>julio</v>
      </c>
    </row>
    <row r="70" spans="1:8" x14ac:dyDescent="0.25">
      <c r="A70" s="70" t="s">
        <v>45</v>
      </c>
      <c r="B70" s="71">
        <v>45498</v>
      </c>
      <c r="E70" s="87">
        <v>10</v>
      </c>
      <c r="F70" s="87">
        <v>12.1</v>
      </c>
      <c r="G70" s="70" t="s">
        <v>59</v>
      </c>
      <c r="H70" s="72" t="str">
        <f t="shared" si="1"/>
        <v>julio</v>
      </c>
    </row>
    <row r="71" spans="1:8" x14ac:dyDescent="0.25">
      <c r="A71" s="70" t="s">
        <v>60</v>
      </c>
      <c r="B71" s="71">
        <v>45497</v>
      </c>
      <c r="E71" s="87">
        <v>2750</v>
      </c>
      <c r="F71" s="87">
        <v>2915</v>
      </c>
      <c r="G71" s="70" t="s">
        <v>60</v>
      </c>
      <c r="H71" s="72" t="str">
        <f t="shared" si="1"/>
        <v>julio</v>
      </c>
    </row>
    <row r="72" spans="1:8" x14ac:dyDescent="0.25">
      <c r="A72" s="70" t="s">
        <v>45</v>
      </c>
      <c r="B72" s="71">
        <v>45496</v>
      </c>
      <c r="E72" s="87">
        <v>10</v>
      </c>
      <c r="F72" s="87">
        <v>12.1</v>
      </c>
      <c r="G72" s="70" t="s">
        <v>59</v>
      </c>
      <c r="H72" s="72" t="str">
        <f t="shared" si="1"/>
        <v>julio</v>
      </c>
    </row>
    <row r="73" spans="1:8" x14ac:dyDescent="0.25">
      <c r="A73" s="70" t="s">
        <v>45</v>
      </c>
      <c r="B73" s="71">
        <v>45496</v>
      </c>
      <c r="E73" s="87">
        <v>10</v>
      </c>
      <c r="F73" s="87">
        <v>12.1</v>
      </c>
      <c r="G73" s="70" t="s">
        <v>59</v>
      </c>
      <c r="H73" s="72" t="str">
        <f t="shared" si="1"/>
        <v>julio</v>
      </c>
    </row>
    <row r="74" spans="1:8" x14ac:dyDescent="0.25">
      <c r="A74" s="70" t="s">
        <v>45</v>
      </c>
      <c r="B74" s="71">
        <v>45496</v>
      </c>
      <c r="E74" s="87">
        <v>10</v>
      </c>
      <c r="F74" s="87">
        <v>12.1</v>
      </c>
      <c r="G74" s="70" t="s">
        <v>59</v>
      </c>
      <c r="H74" s="72" t="str">
        <f t="shared" si="1"/>
        <v>julio</v>
      </c>
    </row>
    <row r="75" spans="1:8" x14ac:dyDescent="0.25">
      <c r="A75" s="70" t="s">
        <v>45</v>
      </c>
      <c r="B75" s="71">
        <v>45495</v>
      </c>
      <c r="E75" s="87">
        <v>10</v>
      </c>
      <c r="F75" s="87">
        <v>12.1</v>
      </c>
      <c r="G75" s="70" t="s">
        <v>59</v>
      </c>
      <c r="H75" s="72" t="str">
        <f t="shared" si="1"/>
        <v>julio</v>
      </c>
    </row>
    <row r="76" spans="1:8" x14ac:dyDescent="0.25">
      <c r="A76" s="70" t="s">
        <v>45</v>
      </c>
      <c r="B76" s="71">
        <v>45495</v>
      </c>
      <c r="E76" s="87">
        <v>10</v>
      </c>
      <c r="F76" s="87">
        <v>12.1</v>
      </c>
      <c r="G76" s="70" t="s">
        <v>59</v>
      </c>
      <c r="H76" s="72" t="str">
        <f t="shared" si="1"/>
        <v>julio</v>
      </c>
    </row>
    <row r="77" spans="1:8" x14ac:dyDescent="0.25">
      <c r="A77" s="70" t="s">
        <v>45</v>
      </c>
      <c r="B77" s="71">
        <v>45493</v>
      </c>
      <c r="E77" s="87">
        <v>10</v>
      </c>
      <c r="F77" s="87">
        <v>12.1</v>
      </c>
      <c r="G77" s="70" t="s">
        <v>59</v>
      </c>
      <c r="H77" s="72" t="str">
        <f t="shared" si="1"/>
        <v>julio</v>
      </c>
    </row>
    <row r="78" spans="1:8" x14ac:dyDescent="0.25">
      <c r="A78" s="70" t="s">
        <v>45</v>
      </c>
      <c r="B78" s="71">
        <v>45493</v>
      </c>
      <c r="E78" s="87">
        <v>10</v>
      </c>
      <c r="F78" s="87">
        <v>12.1</v>
      </c>
      <c r="G78" s="70" t="s">
        <v>59</v>
      </c>
      <c r="H78" s="72" t="str">
        <f t="shared" si="1"/>
        <v>julio</v>
      </c>
    </row>
    <row r="79" spans="1:8" x14ac:dyDescent="0.25">
      <c r="A79" s="70" t="s">
        <v>45</v>
      </c>
      <c r="B79" s="71">
        <v>45493</v>
      </c>
      <c r="E79" s="87">
        <v>10</v>
      </c>
      <c r="F79" s="87">
        <v>12.1</v>
      </c>
      <c r="G79" s="70" t="s">
        <v>59</v>
      </c>
      <c r="H79" s="72" t="str">
        <f t="shared" si="1"/>
        <v>julio</v>
      </c>
    </row>
    <row r="80" spans="1:8" x14ac:dyDescent="0.25">
      <c r="A80" s="70" t="s">
        <v>45</v>
      </c>
      <c r="B80" s="71">
        <v>45493</v>
      </c>
      <c r="E80" s="87">
        <v>10</v>
      </c>
      <c r="F80" s="87">
        <v>12.1</v>
      </c>
      <c r="G80" s="70" t="s">
        <v>59</v>
      </c>
      <c r="H80" s="72" t="str">
        <f t="shared" si="1"/>
        <v>julio</v>
      </c>
    </row>
    <row r="81" spans="1:8" x14ac:dyDescent="0.25">
      <c r="A81" s="70" t="s">
        <v>45</v>
      </c>
      <c r="B81" s="71">
        <v>45492</v>
      </c>
      <c r="E81" s="87">
        <v>10</v>
      </c>
      <c r="F81" s="87">
        <v>12.1</v>
      </c>
      <c r="G81" s="70" t="s">
        <v>59</v>
      </c>
      <c r="H81" s="72" t="str">
        <f t="shared" si="1"/>
        <v>julio</v>
      </c>
    </row>
    <row r="82" spans="1:8" x14ac:dyDescent="0.25">
      <c r="A82" s="70" t="s">
        <v>45</v>
      </c>
      <c r="B82" s="71">
        <v>45489</v>
      </c>
      <c r="E82" s="87">
        <v>250</v>
      </c>
      <c r="F82" s="87">
        <v>265</v>
      </c>
      <c r="G82" s="70" t="s">
        <v>55</v>
      </c>
      <c r="H82" s="72" t="str">
        <f t="shared" si="1"/>
        <v>julio</v>
      </c>
    </row>
    <row r="83" spans="1:8" x14ac:dyDescent="0.25">
      <c r="A83" s="70" t="s">
        <v>45</v>
      </c>
      <c r="B83" s="71">
        <v>45485</v>
      </c>
      <c r="E83" s="87">
        <v>80.17</v>
      </c>
      <c r="F83" s="87">
        <v>97</v>
      </c>
      <c r="G83" s="70" t="s">
        <v>51</v>
      </c>
      <c r="H83" s="72" t="str">
        <f t="shared" si="1"/>
        <v>julio</v>
      </c>
    </row>
    <row r="84" spans="1:8" x14ac:dyDescent="0.25">
      <c r="A84" s="70" t="s">
        <v>45</v>
      </c>
      <c r="B84" s="71">
        <v>45480</v>
      </c>
      <c r="E84" s="87">
        <v>10</v>
      </c>
      <c r="F84" s="87">
        <v>12.1</v>
      </c>
      <c r="G84" s="70" t="s">
        <v>61</v>
      </c>
      <c r="H84" s="72" t="str">
        <f t="shared" si="1"/>
        <v>julio</v>
      </c>
    </row>
    <row r="85" spans="1:8" x14ac:dyDescent="0.25">
      <c r="A85" s="70" t="s">
        <v>45</v>
      </c>
      <c r="B85" s="71">
        <v>45473</v>
      </c>
      <c r="E85" s="87">
        <v>300</v>
      </c>
      <c r="F85" s="87">
        <v>300</v>
      </c>
      <c r="G85" s="70" t="s">
        <v>55</v>
      </c>
      <c r="H85" s="72" t="str">
        <f t="shared" si="1"/>
        <v>junio</v>
      </c>
    </row>
    <row r="86" spans="1:8" x14ac:dyDescent="0.25">
      <c r="A86" s="70" t="s">
        <v>45</v>
      </c>
      <c r="B86" s="71">
        <v>45473</v>
      </c>
      <c r="E86" s="87">
        <v>471.7</v>
      </c>
      <c r="F86" s="87">
        <v>500</v>
      </c>
      <c r="G86" s="70" t="s">
        <v>55</v>
      </c>
      <c r="H86" s="72" t="str">
        <f t="shared" si="1"/>
        <v>junio</v>
      </c>
    </row>
    <row r="87" spans="1:8" x14ac:dyDescent="0.25">
      <c r="A87" s="70" t="s">
        <v>45</v>
      </c>
      <c r="B87" s="71">
        <v>45473</v>
      </c>
      <c r="E87" s="87">
        <v>552.98</v>
      </c>
      <c r="F87" s="87">
        <v>586.16</v>
      </c>
      <c r="G87" s="70" t="s">
        <v>55</v>
      </c>
      <c r="H87" s="72" t="str">
        <f t="shared" si="1"/>
        <v>junio</v>
      </c>
    </row>
    <row r="88" spans="1:8" x14ac:dyDescent="0.25">
      <c r="A88" s="70" t="s">
        <v>45</v>
      </c>
      <c r="B88" s="71">
        <v>45473</v>
      </c>
      <c r="E88" s="87">
        <v>86.73</v>
      </c>
      <c r="F88" s="87">
        <v>104.94</v>
      </c>
      <c r="G88" s="70" t="s">
        <v>62</v>
      </c>
      <c r="H88" s="72" t="str">
        <f t="shared" si="1"/>
        <v>junio</v>
      </c>
    </row>
    <row r="89" spans="1:8" x14ac:dyDescent="0.25">
      <c r="A89" s="70" t="s">
        <v>45</v>
      </c>
      <c r="B89" s="71">
        <v>45473</v>
      </c>
      <c r="E89" s="87">
        <v>80.17</v>
      </c>
      <c r="F89" s="87">
        <v>97</v>
      </c>
      <c r="G89" s="70" t="s">
        <v>51</v>
      </c>
      <c r="H89" s="72" t="str">
        <f t="shared" si="1"/>
        <v>junio</v>
      </c>
    </row>
    <row r="90" spans="1:8" x14ac:dyDescent="0.25">
      <c r="A90" s="70" t="s">
        <v>45</v>
      </c>
      <c r="B90" s="71">
        <v>45473</v>
      </c>
      <c r="E90" s="87">
        <v>80.17</v>
      </c>
      <c r="F90" s="87">
        <v>97</v>
      </c>
      <c r="G90" s="70" t="s">
        <v>51</v>
      </c>
      <c r="H90" s="72" t="str">
        <f t="shared" si="1"/>
        <v>junio</v>
      </c>
    </row>
    <row r="91" spans="1:8" x14ac:dyDescent="0.25">
      <c r="A91" s="70" t="s">
        <v>45</v>
      </c>
      <c r="B91" s="71">
        <v>45471</v>
      </c>
      <c r="E91" s="87">
        <v>1372.5</v>
      </c>
      <c r="F91" s="87">
        <v>1454.85</v>
      </c>
      <c r="G91" s="70" t="s">
        <v>55</v>
      </c>
      <c r="H91" s="72" t="str">
        <f t="shared" si="1"/>
        <v>junio</v>
      </c>
    </row>
    <row r="92" spans="1:8" x14ac:dyDescent="0.25">
      <c r="A92" s="70" t="s">
        <v>45</v>
      </c>
      <c r="B92" s="71">
        <v>45471</v>
      </c>
      <c r="E92" s="87">
        <v>80.17</v>
      </c>
      <c r="F92" s="87">
        <v>97</v>
      </c>
      <c r="G92" s="70" t="s">
        <v>51</v>
      </c>
      <c r="H92" s="72" t="str">
        <f t="shared" si="1"/>
        <v>junio</v>
      </c>
    </row>
    <row r="93" spans="1:8" x14ac:dyDescent="0.25">
      <c r="A93" s="70" t="s">
        <v>45</v>
      </c>
      <c r="B93" s="71">
        <v>45471</v>
      </c>
      <c r="E93" s="87">
        <v>80.17</v>
      </c>
      <c r="F93" s="87">
        <v>97</v>
      </c>
      <c r="G93" s="70" t="s">
        <v>51</v>
      </c>
      <c r="H93" s="72" t="str">
        <f t="shared" si="1"/>
        <v>junio</v>
      </c>
    </row>
    <row r="94" spans="1:8" x14ac:dyDescent="0.25">
      <c r="A94" s="70" t="s">
        <v>45</v>
      </c>
      <c r="B94" s="71">
        <v>45468</v>
      </c>
      <c r="E94" s="87">
        <v>160.66999999999999</v>
      </c>
      <c r="F94" s="87">
        <v>160.66999999999999</v>
      </c>
      <c r="G94" s="70" t="s">
        <v>55</v>
      </c>
      <c r="H94" s="72" t="str">
        <f t="shared" si="1"/>
        <v>junio</v>
      </c>
    </row>
    <row r="95" spans="1:8" x14ac:dyDescent="0.25">
      <c r="A95" s="70" t="s">
        <v>45</v>
      </c>
      <c r="B95" s="71">
        <v>45468</v>
      </c>
      <c r="E95" s="87">
        <v>471.7</v>
      </c>
      <c r="F95" s="87">
        <v>500</v>
      </c>
      <c r="G95" s="70" t="s">
        <v>54</v>
      </c>
      <c r="H95" s="72" t="str">
        <f t="shared" si="1"/>
        <v>junio</v>
      </c>
    </row>
    <row r="96" spans="1:8" x14ac:dyDescent="0.25">
      <c r="A96" s="70" t="s">
        <v>45</v>
      </c>
      <c r="B96" s="71">
        <v>45468</v>
      </c>
      <c r="E96" s="87">
        <v>230</v>
      </c>
      <c r="F96" s="87">
        <v>243.8</v>
      </c>
      <c r="G96" s="70" t="s">
        <v>56</v>
      </c>
      <c r="H96" s="72" t="str">
        <f t="shared" si="1"/>
        <v>junio</v>
      </c>
    </row>
    <row r="97" spans="1:8" x14ac:dyDescent="0.25">
      <c r="A97" s="70" t="s">
        <v>45</v>
      </c>
      <c r="B97" s="71">
        <v>45468</v>
      </c>
      <c r="E97" s="87">
        <v>230</v>
      </c>
      <c r="F97" s="87">
        <v>243.8</v>
      </c>
      <c r="G97" s="70" t="s">
        <v>56</v>
      </c>
      <c r="H97" s="72" t="str">
        <f t="shared" si="1"/>
        <v>junio</v>
      </c>
    </row>
    <row r="98" spans="1:8" x14ac:dyDescent="0.25">
      <c r="A98" s="70" t="s">
        <v>45</v>
      </c>
      <c r="B98" s="71">
        <v>45468</v>
      </c>
      <c r="E98" s="87">
        <v>-400</v>
      </c>
      <c r="F98" s="87">
        <v>-424</v>
      </c>
      <c r="G98" s="70" t="s">
        <v>55</v>
      </c>
      <c r="H98" s="72" t="str">
        <f t="shared" si="1"/>
        <v>junio</v>
      </c>
    </row>
    <row r="99" spans="1:8" x14ac:dyDescent="0.25">
      <c r="A99" s="70" t="s">
        <v>45</v>
      </c>
      <c r="B99" s="71">
        <v>45468</v>
      </c>
      <c r="E99" s="87">
        <v>80.17</v>
      </c>
      <c r="F99" s="87">
        <v>97</v>
      </c>
      <c r="G99" s="70" t="s">
        <v>51</v>
      </c>
      <c r="H99" s="72" t="str">
        <f t="shared" si="1"/>
        <v>junio</v>
      </c>
    </row>
    <row r="100" spans="1:8" x14ac:dyDescent="0.25">
      <c r="A100" s="70" t="s">
        <v>45</v>
      </c>
      <c r="B100" s="71">
        <v>45468</v>
      </c>
      <c r="E100" s="87">
        <v>80.17</v>
      </c>
      <c r="F100" s="87">
        <v>97</v>
      </c>
      <c r="G100" s="70" t="s">
        <v>51</v>
      </c>
      <c r="H100" s="72" t="str">
        <f t="shared" si="1"/>
        <v>junio</v>
      </c>
    </row>
    <row r="101" spans="1:8" x14ac:dyDescent="0.25">
      <c r="A101" s="70" t="s">
        <v>45</v>
      </c>
      <c r="B101" s="71">
        <v>45467</v>
      </c>
      <c r="E101" s="87">
        <v>500</v>
      </c>
      <c r="F101" s="87">
        <v>530</v>
      </c>
      <c r="G101" s="70" t="s">
        <v>55</v>
      </c>
      <c r="H101" s="72" t="str">
        <f t="shared" si="1"/>
        <v>junio</v>
      </c>
    </row>
    <row r="102" spans="1:8" x14ac:dyDescent="0.25">
      <c r="A102" s="70" t="s">
        <v>45</v>
      </c>
      <c r="B102" s="71">
        <v>45463</v>
      </c>
      <c r="E102" s="87">
        <v>80.17</v>
      </c>
      <c r="F102" s="87">
        <v>97</v>
      </c>
      <c r="G102" s="70" t="s">
        <v>51</v>
      </c>
      <c r="H102" s="72" t="str">
        <f t="shared" si="1"/>
        <v>junio</v>
      </c>
    </row>
    <row r="103" spans="1:8" x14ac:dyDescent="0.25">
      <c r="A103" s="70" t="s">
        <v>45</v>
      </c>
      <c r="B103" s="71">
        <v>45463</v>
      </c>
      <c r="E103" s="87">
        <v>80.83</v>
      </c>
      <c r="F103" s="87">
        <v>97.81</v>
      </c>
      <c r="G103" s="70" t="s">
        <v>51</v>
      </c>
      <c r="H103" s="72" t="str">
        <f t="shared" si="1"/>
        <v>junio</v>
      </c>
    </row>
    <row r="104" spans="1:8" x14ac:dyDescent="0.25">
      <c r="A104" s="70" t="s">
        <v>45</v>
      </c>
      <c r="B104" s="71">
        <v>45462</v>
      </c>
      <c r="E104" s="87">
        <v>80.17</v>
      </c>
      <c r="F104" s="87">
        <v>97</v>
      </c>
      <c r="G104" s="70" t="s">
        <v>51</v>
      </c>
      <c r="H104" s="72" t="str">
        <f t="shared" si="1"/>
        <v>junio</v>
      </c>
    </row>
    <row r="105" spans="1:8" x14ac:dyDescent="0.25">
      <c r="A105" s="70" t="s">
        <v>45</v>
      </c>
      <c r="B105" s="71">
        <v>45460</v>
      </c>
      <c r="E105" s="87">
        <v>97</v>
      </c>
      <c r="F105" s="87">
        <v>117.37</v>
      </c>
      <c r="G105" s="70" t="s">
        <v>51</v>
      </c>
      <c r="H105" s="72" t="str">
        <f t="shared" si="1"/>
        <v>junio</v>
      </c>
    </row>
    <row r="106" spans="1:8" x14ac:dyDescent="0.25">
      <c r="A106" s="70" t="s">
        <v>45</v>
      </c>
      <c r="B106" s="71">
        <v>45460</v>
      </c>
      <c r="E106" s="87">
        <v>80.17</v>
      </c>
      <c r="F106" s="87">
        <v>97</v>
      </c>
      <c r="G106" s="70" t="s">
        <v>51</v>
      </c>
      <c r="H106" s="72" t="str">
        <f t="shared" si="1"/>
        <v>junio</v>
      </c>
    </row>
    <row r="107" spans="1:8" x14ac:dyDescent="0.25">
      <c r="A107" s="70" t="s">
        <v>45</v>
      </c>
      <c r="B107" s="71">
        <v>45460</v>
      </c>
      <c r="E107" s="87">
        <v>80.17</v>
      </c>
      <c r="F107" s="87">
        <v>97</v>
      </c>
      <c r="G107" s="70" t="s">
        <v>51</v>
      </c>
      <c r="H107" s="72" t="str">
        <f t="shared" si="1"/>
        <v>junio</v>
      </c>
    </row>
    <row r="108" spans="1:8" x14ac:dyDescent="0.25">
      <c r="A108" s="70" t="s">
        <v>45</v>
      </c>
      <c r="B108" s="71">
        <v>45460</v>
      </c>
      <c r="E108" s="87">
        <v>80.17</v>
      </c>
      <c r="F108" s="87">
        <v>97</v>
      </c>
      <c r="G108" s="70" t="s">
        <v>51</v>
      </c>
      <c r="H108" s="72" t="str">
        <f t="shared" si="1"/>
        <v>junio</v>
      </c>
    </row>
    <row r="109" spans="1:8" x14ac:dyDescent="0.25">
      <c r="A109" s="70" t="s">
        <v>45</v>
      </c>
      <c r="B109" s="71">
        <v>45459</v>
      </c>
      <c r="E109" s="87">
        <v>80.17</v>
      </c>
      <c r="F109" s="87">
        <v>97</v>
      </c>
      <c r="G109" s="70" t="s">
        <v>51</v>
      </c>
      <c r="H109" s="72" t="str">
        <f t="shared" si="1"/>
        <v>junio</v>
      </c>
    </row>
    <row r="110" spans="1:8" x14ac:dyDescent="0.25">
      <c r="A110" s="70" t="s">
        <v>45</v>
      </c>
      <c r="B110" s="71">
        <v>45459</v>
      </c>
      <c r="E110" s="87">
        <v>80.17</v>
      </c>
      <c r="F110" s="87">
        <v>97</v>
      </c>
      <c r="G110" s="70" t="s">
        <v>51</v>
      </c>
      <c r="H110" s="72" t="str">
        <f t="shared" si="1"/>
        <v>junio</v>
      </c>
    </row>
    <row r="111" spans="1:8" x14ac:dyDescent="0.25">
      <c r="A111" s="70" t="s">
        <v>45</v>
      </c>
      <c r="B111" s="71">
        <v>45459</v>
      </c>
      <c r="E111" s="87">
        <v>80.17</v>
      </c>
      <c r="F111" s="87">
        <v>97</v>
      </c>
      <c r="G111" s="70" t="s">
        <v>51</v>
      </c>
      <c r="H111" s="72" t="str">
        <f t="shared" si="1"/>
        <v>junio</v>
      </c>
    </row>
    <row r="112" spans="1:8" x14ac:dyDescent="0.25">
      <c r="A112" s="70" t="s">
        <v>45</v>
      </c>
      <c r="B112" s="71">
        <v>45458</v>
      </c>
      <c r="E112" s="87">
        <v>160.33000000000001</v>
      </c>
      <c r="F112" s="87">
        <v>194</v>
      </c>
      <c r="G112" s="70" t="s">
        <v>51</v>
      </c>
      <c r="H112" s="72" t="str">
        <f t="shared" si="1"/>
        <v>junio</v>
      </c>
    </row>
    <row r="113" spans="1:8" x14ac:dyDescent="0.25">
      <c r="A113" s="70" t="s">
        <v>45</v>
      </c>
      <c r="B113" s="71">
        <v>45457</v>
      </c>
      <c r="E113" s="87">
        <v>80.17</v>
      </c>
      <c r="F113" s="87">
        <v>97</v>
      </c>
      <c r="G113" s="70" t="s">
        <v>51</v>
      </c>
      <c r="H113" s="72" t="str">
        <f t="shared" si="1"/>
        <v>junio</v>
      </c>
    </row>
    <row r="114" spans="1:8" x14ac:dyDescent="0.25">
      <c r="A114" s="70" t="s">
        <v>45</v>
      </c>
      <c r="B114" s="71">
        <v>45456</v>
      </c>
      <c r="E114" s="87">
        <v>100</v>
      </c>
      <c r="F114" s="87">
        <v>106</v>
      </c>
      <c r="G114" s="70" t="s">
        <v>62</v>
      </c>
      <c r="H114" s="72" t="str">
        <f t="shared" si="1"/>
        <v>junio</v>
      </c>
    </row>
    <row r="115" spans="1:8" x14ac:dyDescent="0.25">
      <c r="A115" s="70" t="s">
        <v>45</v>
      </c>
      <c r="B115" s="71">
        <v>45456</v>
      </c>
      <c r="E115" s="87">
        <v>80.17</v>
      </c>
      <c r="F115" s="87">
        <v>97</v>
      </c>
      <c r="G115" s="70" t="s">
        <v>51</v>
      </c>
      <c r="H115" s="72" t="str">
        <f t="shared" si="1"/>
        <v>junio</v>
      </c>
    </row>
    <row r="116" spans="1:8" x14ac:dyDescent="0.25">
      <c r="A116" s="70" t="s">
        <v>45</v>
      </c>
      <c r="B116" s="71">
        <v>45455</v>
      </c>
      <c r="E116" s="87">
        <v>80.17</v>
      </c>
      <c r="F116" s="87">
        <v>97</v>
      </c>
      <c r="G116" s="70" t="s">
        <v>51</v>
      </c>
      <c r="H116" s="72" t="str">
        <f t="shared" si="1"/>
        <v>junio</v>
      </c>
    </row>
    <row r="117" spans="1:8" x14ac:dyDescent="0.25">
      <c r="A117" s="70" t="s">
        <v>45</v>
      </c>
      <c r="B117" s="71">
        <v>45454</v>
      </c>
      <c r="E117" s="87">
        <v>80.17</v>
      </c>
      <c r="F117" s="87">
        <v>97</v>
      </c>
      <c r="G117" s="70" t="s">
        <v>51</v>
      </c>
      <c r="H117" s="72" t="str">
        <f t="shared" si="1"/>
        <v>junio</v>
      </c>
    </row>
    <row r="118" spans="1:8" x14ac:dyDescent="0.25">
      <c r="A118" s="70" t="s">
        <v>45</v>
      </c>
      <c r="B118" s="71">
        <v>45452</v>
      </c>
      <c r="E118" s="87">
        <v>297</v>
      </c>
      <c r="F118" s="87">
        <v>359.37</v>
      </c>
      <c r="G118" s="70" t="s">
        <v>51</v>
      </c>
      <c r="H118" s="72" t="str">
        <f t="shared" si="1"/>
        <v>junio</v>
      </c>
    </row>
    <row r="119" spans="1:8" x14ac:dyDescent="0.25">
      <c r="A119" s="70" t="s">
        <v>45</v>
      </c>
      <c r="B119" s="71">
        <v>45450</v>
      </c>
      <c r="E119" s="87">
        <v>400</v>
      </c>
      <c r="F119" s="87">
        <v>424</v>
      </c>
      <c r="G119" s="70" t="s">
        <v>55</v>
      </c>
      <c r="H119" s="72" t="str">
        <f t="shared" si="1"/>
        <v>junio</v>
      </c>
    </row>
    <row r="120" spans="1:8" x14ac:dyDescent="0.25">
      <c r="A120" s="70" t="s">
        <v>45</v>
      </c>
      <c r="B120" s="71">
        <v>45450</v>
      </c>
      <c r="E120" s="87">
        <v>97</v>
      </c>
      <c r="F120" s="87">
        <v>117.37</v>
      </c>
      <c r="G120" s="70" t="s">
        <v>51</v>
      </c>
      <c r="H120" s="72" t="str">
        <f t="shared" si="1"/>
        <v>junio</v>
      </c>
    </row>
    <row r="121" spans="1:8" x14ac:dyDescent="0.25">
      <c r="A121" s="70" t="s">
        <v>45</v>
      </c>
      <c r="B121" s="71">
        <v>45449</v>
      </c>
      <c r="E121" s="87">
        <v>60</v>
      </c>
      <c r="F121" s="87">
        <v>72.599999999999994</v>
      </c>
      <c r="G121" s="70" t="s">
        <v>51</v>
      </c>
      <c r="H121" s="72" t="str">
        <f t="shared" si="1"/>
        <v>junio</v>
      </c>
    </row>
    <row r="122" spans="1:8" x14ac:dyDescent="0.25">
      <c r="A122" s="70" t="s">
        <v>45</v>
      </c>
      <c r="B122" s="71">
        <v>45443</v>
      </c>
      <c r="E122" s="87">
        <v>300</v>
      </c>
      <c r="F122" s="87">
        <v>318</v>
      </c>
      <c r="G122" s="70" t="s">
        <v>57</v>
      </c>
      <c r="H122" s="72" t="str">
        <f t="shared" si="1"/>
        <v>mayo</v>
      </c>
    </row>
    <row r="123" spans="1:8" x14ac:dyDescent="0.25">
      <c r="A123" s="70" t="s">
        <v>45</v>
      </c>
      <c r="B123" s="71">
        <v>45443</v>
      </c>
      <c r="E123" s="87">
        <v>230</v>
      </c>
      <c r="F123" s="87">
        <v>243.8</v>
      </c>
      <c r="G123" s="70" t="s">
        <v>56</v>
      </c>
      <c r="H123" s="72" t="str">
        <f t="shared" si="1"/>
        <v>mayo</v>
      </c>
    </row>
    <row r="124" spans="1:8" x14ac:dyDescent="0.25">
      <c r="A124" s="70" t="s">
        <v>45</v>
      </c>
      <c r="B124" s="71">
        <v>45443</v>
      </c>
      <c r="E124" s="87">
        <v>230</v>
      </c>
      <c r="F124" s="87">
        <v>243.8</v>
      </c>
      <c r="G124" s="70" t="s">
        <v>56</v>
      </c>
      <c r="H124" s="72" t="str">
        <f t="shared" si="1"/>
        <v>mayo</v>
      </c>
    </row>
    <row r="125" spans="1:8" x14ac:dyDescent="0.25">
      <c r="A125" s="70" t="s">
        <v>45</v>
      </c>
      <c r="B125" s="71">
        <v>45443</v>
      </c>
      <c r="E125" s="87">
        <v>97</v>
      </c>
      <c r="F125" s="87">
        <v>117.37</v>
      </c>
      <c r="G125" s="70" t="s">
        <v>51</v>
      </c>
      <c r="H125" s="72" t="str">
        <f t="shared" si="1"/>
        <v>mayo</v>
      </c>
    </row>
    <row r="126" spans="1:8" x14ac:dyDescent="0.25">
      <c r="A126" s="70" t="s">
        <v>45</v>
      </c>
      <c r="B126" s="71">
        <v>45442</v>
      </c>
      <c r="E126" s="87">
        <v>400</v>
      </c>
      <c r="F126" s="87">
        <v>424</v>
      </c>
      <c r="G126" s="70" t="s">
        <v>55</v>
      </c>
      <c r="H126" s="72" t="str">
        <f t="shared" si="1"/>
        <v>mayo</v>
      </c>
    </row>
    <row r="127" spans="1:8" x14ac:dyDescent="0.25">
      <c r="A127" s="70" t="s">
        <v>45</v>
      </c>
      <c r="B127" s="71">
        <v>45442</v>
      </c>
      <c r="E127" s="87">
        <v>150</v>
      </c>
      <c r="F127" s="87">
        <v>159</v>
      </c>
      <c r="G127" s="70" t="s">
        <v>63</v>
      </c>
      <c r="H127" s="72" t="str">
        <f t="shared" si="1"/>
        <v>mayo</v>
      </c>
    </row>
    <row r="128" spans="1:8" x14ac:dyDescent="0.25">
      <c r="A128" s="70" t="s">
        <v>45</v>
      </c>
      <c r="B128" s="71">
        <v>45442</v>
      </c>
      <c r="E128" s="87">
        <v>150</v>
      </c>
      <c r="F128" s="87">
        <v>159</v>
      </c>
      <c r="G128" s="70" t="s">
        <v>64</v>
      </c>
      <c r="H128" s="72" t="str">
        <f t="shared" si="1"/>
        <v>mayo</v>
      </c>
    </row>
    <row r="129" spans="1:8" x14ac:dyDescent="0.25">
      <c r="A129" s="70" t="s">
        <v>45</v>
      </c>
      <c r="B129" s="71">
        <v>45440</v>
      </c>
      <c r="E129" s="87">
        <v>440</v>
      </c>
      <c r="F129" s="87">
        <v>440</v>
      </c>
      <c r="G129" s="70" t="s">
        <v>55</v>
      </c>
      <c r="H129" s="72" t="str">
        <f t="shared" si="1"/>
        <v>mayo</v>
      </c>
    </row>
    <row r="130" spans="1:8" x14ac:dyDescent="0.25">
      <c r="A130" s="70" t="s">
        <v>45</v>
      </c>
      <c r="B130" s="71">
        <v>45439</v>
      </c>
      <c r="E130" s="87">
        <v>500</v>
      </c>
      <c r="F130" s="87">
        <v>530</v>
      </c>
      <c r="G130" s="70" t="s">
        <v>55</v>
      </c>
      <c r="H130" s="72" t="str">
        <f t="shared" ref="H130:H193" si="2">TEXT(B130,"mmmmmmmmmmmmmm")</f>
        <v>mayo</v>
      </c>
    </row>
    <row r="131" spans="1:8" x14ac:dyDescent="0.25">
      <c r="A131" s="70" t="s">
        <v>45</v>
      </c>
      <c r="B131" s="71">
        <v>45434</v>
      </c>
      <c r="E131" s="87">
        <v>97</v>
      </c>
      <c r="F131" s="87">
        <v>117.37</v>
      </c>
      <c r="G131" s="70" t="s">
        <v>51</v>
      </c>
      <c r="H131" s="72" t="str">
        <f t="shared" si="2"/>
        <v>mayo</v>
      </c>
    </row>
    <row r="132" spans="1:8" x14ac:dyDescent="0.25">
      <c r="A132" s="70" t="s">
        <v>45</v>
      </c>
      <c r="B132" s="71">
        <v>45428</v>
      </c>
      <c r="E132" s="87">
        <v>97</v>
      </c>
      <c r="F132" s="87">
        <v>97</v>
      </c>
      <c r="G132" s="70" t="s">
        <v>51</v>
      </c>
      <c r="H132" s="72" t="str">
        <f t="shared" si="2"/>
        <v>mayo</v>
      </c>
    </row>
    <row r="133" spans="1:8" x14ac:dyDescent="0.25">
      <c r="A133" s="70" t="s">
        <v>45</v>
      </c>
      <c r="B133" s="71">
        <v>45427</v>
      </c>
      <c r="E133" s="87">
        <v>97</v>
      </c>
      <c r="F133" s="87">
        <v>117.37</v>
      </c>
      <c r="G133" s="70" t="s">
        <v>51</v>
      </c>
      <c r="H133" s="72" t="str">
        <f t="shared" si="2"/>
        <v>mayo</v>
      </c>
    </row>
    <row r="134" spans="1:8" x14ac:dyDescent="0.25">
      <c r="A134" s="70" t="s">
        <v>45</v>
      </c>
      <c r="B134" s="71">
        <v>45424</v>
      </c>
      <c r="E134" s="87">
        <v>86.73</v>
      </c>
      <c r="F134" s="87">
        <v>104.94</v>
      </c>
      <c r="G134" s="70" t="s">
        <v>62</v>
      </c>
      <c r="H134" s="72" t="str">
        <f t="shared" si="2"/>
        <v>mayo</v>
      </c>
    </row>
    <row r="135" spans="1:8" x14ac:dyDescent="0.25">
      <c r="A135" s="70" t="s">
        <v>45</v>
      </c>
      <c r="B135" s="71">
        <v>45421</v>
      </c>
      <c r="E135" s="87">
        <v>49.59</v>
      </c>
      <c r="F135" s="87">
        <v>60</v>
      </c>
      <c r="G135" s="70" t="s">
        <v>51</v>
      </c>
      <c r="H135" s="72" t="str">
        <f t="shared" si="2"/>
        <v>mayo</v>
      </c>
    </row>
    <row r="136" spans="1:8" x14ac:dyDescent="0.25">
      <c r="A136" s="70" t="s">
        <v>45</v>
      </c>
      <c r="B136" s="71">
        <v>45419</v>
      </c>
      <c r="E136" s="87">
        <v>97</v>
      </c>
      <c r="F136" s="87">
        <v>117.37</v>
      </c>
      <c r="G136" s="70" t="s">
        <v>51</v>
      </c>
      <c r="H136" s="72" t="str">
        <f t="shared" si="2"/>
        <v>mayo</v>
      </c>
    </row>
    <row r="137" spans="1:8" x14ac:dyDescent="0.25">
      <c r="A137" s="70" t="s">
        <v>45</v>
      </c>
      <c r="B137" s="71">
        <v>45416</v>
      </c>
      <c r="E137" s="87">
        <v>97</v>
      </c>
      <c r="F137" s="87">
        <v>117.37</v>
      </c>
      <c r="G137" s="70" t="s">
        <v>51</v>
      </c>
      <c r="H137" s="72" t="str">
        <f t="shared" si="2"/>
        <v>mayo</v>
      </c>
    </row>
    <row r="138" spans="1:8" x14ac:dyDescent="0.25">
      <c r="A138" s="70" t="s">
        <v>45</v>
      </c>
      <c r="B138" s="71">
        <v>45415</v>
      </c>
      <c r="E138" s="87">
        <v>96.2</v>
      </c>
      <c r="F138" s="87">
        <v>116.4</v>
      </c>
      <c r="G138" s="70" t="s">
        <v>51</v>
      </c>
      <c r="H138" s="72" t="str">
        <f t="shared" si="2"/>
        <v>mayo</v>
      </c>
    </row>
    <row r="139" spans="1:8" x14ac:dyDescent="0.25">
      <c r="A139" s="70" t="s">
        <v>45</v>
      </c>
      <c r="B139" s="71">
        <v>45412</v>
      </c>
      <c r="E139" s="87">
        <v>230</v>
      </c>
      <c r="F139" s="87">
        <v>243.8</v>
      </c>
      <c r="G139" s="70" t="s">
        <v>56</v>
      </c>
      <c r="H139" s="72" t="str">
        <f t="shared" si="2"/>
        <v>abril</v>
      </c>
    </row>
    <row r="140" spans="1:8" x14ac:dyDescent="0.25">
      <c r="A140" s="70" t="s">
        <v>45</v>
      </c>
      <c r="B140" s="71">
        <v>45412</v>
      </c>
      <c r="E140" s="87">
        <v>230</v>
      </c>
      <c r="F140" s="87">
        <v>243.8</v>
      </c>
      <c r="G140" s="70" t="s">
        <v>56</v>
      </c>
      <c r="H140" s="72" t="str">
        <f t="shared" si="2"/>
        <v>abril</v>
      </c>
    </row>
    <row r="141" spans="1:8" x14ac:dyDescent="0.25">
      <c r="A141" s="70" t="s">
        <v>45</v>
      </c>
      <c r="B141" s="71">
        <v>45412</v>
      </c>
      <c r="E141" s="87">
        <v>300</v>
      </c>
      <c r="F141" s="87">
        <v>318</v>
      </c>
      <c r="G141" s="70" t="s">
        <v>65</v>
      </c>
      <c r="H141" s="72" t="str">
        <f t="shared" si="2"/>
        <v>abril</v>
      </c>
    </row>
    <row r="142" spans="1:8" x14ac:dyDescent="0.25">
      <c r="A142" s="70" t="s">
        <v>45</v>
      </c>
      <c r="B142" s="71">
        <v>45412</v>
      </c>
      <c r="E142" s="87">
        <v>97</v>
      </c>
      <c r="F142" s="87">
        <v>117.37</v>
      </c>
      <c r="G142" s="70" t="s">
        <v>51</v>
      </c>
      <c r="H142" s="72" t="str">
        <f t="shared" si="2"/>
        <v>abril</v>
      </c>
    </row>
    <row r="143" spans="1:8" x14ac:dyDescent="0.25">
      <c r="A143" s="70" t="s">
        <v>45</v>
      </c>
      <c r="B143" s="71">
        <v>45411</v>
      </c>
      <c r="E143" s="87">
        <v>500</v>
      </c>
      <c r="F143" s="87">
        <v>530</v>
      </c>
      <c r="G143" s="70" t="s">
        <v>55</v>
      </c>
      <c r="H143" s="72" t="str">
        <f t="shared" si="2"/>
        <v>abril</v>
      </c>
    </row>
    <row r="144" spans="1:8" x14ac:dyDescent="0.25">
      <c r="A144" s="70" t="s">
        <v>45</v>
      </c>
      <c r="B144" s="71">
        <v>45411</v>
      </c>
      <c r="E144" s="87">
        <v>300</v>
      </c>
      <c r="F144" s="87">
        <v>318</v>
      </c>
      <c r="G144" s="70" t="s">
        <v>57</v>
      </c>
      <c r="H144" s="72" t="str">
        <f t="shared" si="2"/>
        <v>abril</v>
      </c>
    </row>
    <row r="145" spans="1:8" x14ac:dyDescent="0.25">
      <c r="A145" s="70" t="s">
        <v>45</v>
      </c>
      <c r="B145" s="71">
        <v>45411</v>
      </c>
      <c r="E145" s="87">
        <v>150</v>
      </c>
      <c r="F145" s="87">
        <v>159</v>
      </c>
      <c r="G145" s="70" t="s">
        <v>64</v>
      </c>
      <c r="H145" s="72" t="str">
        <f t="shared" si="2"/>
        <v>abril</v>
      </c>
    </row>
    <row r="146" spans="1:8" x14ac:dyDescent="0.25">
      <c r="A146" s="70" t="s">
        <v>45</v>
      </c>
      <c r="B146" s="71">
        <v>45397</v>
      </c>
      <c r="E146" s="87">
        <v>471.7</v>
      </c>
      <c r="F146" s="87">
        <v>500</v>
      </c>
      <c r="G146" s="70" t="s">
        <v>54</v>
      </c>
      <c r="H146" s="72" t="str">
        <f t="shared" si="2"/>
        <v>abril</v>
      </c>
    </row>
    <row r="147" spans="1:8" x14ac:dyDescent="0.25">
      <c r="A147" s="70" t="s">
        <v>45</v>
      </c>
      <c r="B147" s="71">
        <v>45397</v>
      </c>
      <c r="E147" s="87">
        <v>285.8</v>
      </c>
      <c r="F147" s="87">
        <v>302.95</v>
      </c>
      <c r="G147" s="70" t="s">
        <v>55</v>
      </c>
      <c r="H147" s="72" t="str">
        <f t="shared" si="2"/>
        <v>abril</v>
      </c>
    </row>
    <row r="148" spans="1:8" x14ac:dyDescent="0.25">
      <c r="A148" s="70" t="s">
        <v>45</v>
      </c>
      <c r="B148" s="71">
        <v>45391</v>
      </c>
      <c r="E148" s="87">
        <v>80.17</v>
      </c>
      <c r="F148" s="87">
        <v>97</v>
      </c>
      <c r="G148" s="70" t="s">
        <v>51</v>
      </c>
      <c r="H148" s="72" t="str">
        <f t="shared" si="2"/>
        <v>abril</v>
      </c>
    </row>
    <row r="149" spans="1:8" x14ac:dyDescent="0.25">
      <c r="A149" s="70" t="s">
        <v>45</v>
      </c>
      <c r="B149" s="71">
        <v>45391</v>
      </c>
      <c r="E149" s="87">
        <v>80.17</v>
      </c>
      <c r="F149" s="87">
        <v>97</v>
      </c>
      <c r="G149" s="70" t="s">
        <v>51</v>
      </c>
      <c r="H149" s="72" t="str">
        <f t="shared" si="2"/>
        <v>abril</v>
      </c>
    </row>
    <row r="150" spans="1:8" x14ac:dyDescent="0.25">
      <c r="A150" s="70" t="s">
        <v>45</v>
      </c>
      <c r="B150" s="71">
        <v>45390</v>
      </c>
      <c r="E150" s="87">
        <v>80.17</v>
      </c>
      <c r="F150" s="87">
        <v>97</v>
      </c>
      <c r="G150" s="70" t="s">
        <v>51</v>
      </c>
      <c r="H150" s="72" t="str">
        <f t="shared" si="2"/>
        <v>abril</v>
      </c>
    </row>
    <row r="151" spans="1:8" x14ac:dyDescent="0.25">
      <c r="A151" s="70" t="s">
        <v>45</v>
      </c>
      <c r="B151" s="71">
        <v>45389</v>
      </c>
      <c r="E151" s="87">
        <v>80.17</v>
      </c>
      <c r="F151" s="87">
        <v>97</v>
      </c>
      <c r="G151" s="70" t="s">
        <v>51</v>
      </c>
      <c r="H151" s="72" t="str">
        <f t="shared" si="2"/>
        <v>abril</v>
      </c>
    </row>
    <row r="152" spans="1:8" x14ac:dyDescent="0.25">
      <c r="A152" s="70" t="s">
        <v>45</v>
      </c>
      <c r="B152" s="71">
        <v>45389</v>
      </c>
      <c r="E152" s="87">
        <v>80.17</v>
      </c>
      <c r="F152" s="87">
        <v>97</v>
      </c>
      <c r="G152" s="70" t="s">
        <v>51</v>
      </c>
      <c r="H152" s="72" t="str">
        <f t="shared" si="2"/>
        <v>abril</v>
      </c>
    </row>
    <row r="153" spans="1:8" x14ac:dyDescent="0.25">
      <c r="A153" s="70" t="s">
        <v>45</v>
      </c>
      <c r="B153" s="71">
        <v>45389</v>
      </c>
      <c r="E153" s="87">
        <v>80.17</v>
      </c>
      <c r="F153" s="87">
        <v>97</v>
      </c>
      <c r="G153" s="70" t="s">
        <v>51</v>
      </c>
      <c r="H153" s="72" t="str">
        <f t="shared" si="2"/>
        <v>abril</v>
      </c>
    </row>
    <row r="154" spans="1:8" x14ac:dyDescent="0.25">
      <c r="A154" s="70" t="s">
        <v>45</v>
      </c>
      <c r="B154" s="71">
        <v>45388</v>
      </c>
      <c r="E154" s="87">
        <v>80.17</v>
      </c>
      <c r="F154" s="87">
        <v>97</v>
      </c>
      <c r="G154" s="70" t="s">
        <v>51</v>
      </c>
      <c r="H154" s="72" t="str">
        <f t="shared" si="2"/>
        <v>abril</v>
      </c>
    </row>
    <row r="155" spans="1:8" x14ac:dyDescent="0.25">
      <c r="A155" s="70" t="s">
        <v>45</v>
      </c>
      <c r="B155" s="71">
        <v>45388</v>
      </c>
      <c r="E155" s="87">
        <v>80.17</v>
      </c>
      <c r="F155" s="87">
        <v>97</v>
      </c>
      <c r="G155" s="70" t="s">
        <v>51</v>
      </c>
      <c r="H155" s="72" t="str">
        <f t="shared" si="2"/>
        <v>abril</v>
      </c>
    </row>
    <row r="156" spans="1:8" x14ac:dyDescent="0.25">
      <c r="A156" s="70" t="s">
        <v>45</v>
      </c>
      <c r="B156" s="71">
        <v>45388</v>
      </c>
      <c r="E156" s="87">
        <v>80.17</v>
      </c>
      <c r="F156" s="87">
        <v>97</v>
      </c>
      <c r="G156" s="70" t="s">
        <v>51</v>
      </c>
      <c r="H156" s="72" t="str">
        <f t="shared" si="2"/>
        <v>abril</v>
      </c>
    </row>
    <row r="157" spans="1:8" x14ac:dyDescent="0.25">
      <c r="A157" s="70" t="s">
        <v>45</v>
      </c>
      <c r="B157" s="71">
        <v>45387</v>
      </c>
      <c r="E157" s="87">
        <v>80.17</v>
      </c>
      <c r="F157" s="87">
        <v>97</v>
      </c>
      <c r="G157" s="70" t="s">
        <v>51</v>
      </c>
      <c r="H157" s="72" t="str">
        <f t="shared" si="2"/>
        <v>abril</v>
      </c>
    </row>
    <row r="158" spans="1:8" x14ac:dyDescent="0.25">
      <c r="A158" s="70" t="s">
        <v>45</v>
      </c>
      <c r="B158" s="71">
        <v>45385</v>
      </c>
      <c r="E158" s="87">
        <v>250</v>
      </c>
      <c r="F158" s="87">
        <v>265</v>
      </c>
      <c r="G158" s="70" t="s">
        <v>62</v>
      </c>
      <c r="H158" s="72" t="str">
        <f t="shared" si="2"/>
        <v>abril</v>
      </c>
    </row>
    <row r="159" spans="1:8" x14ac:dyDescent="0.25">
      <c r="A159" s="70" t="s">
        <v>45</v>
      </c>
      <c r="B159" s="71">
        <v>45384</v>
      </c>
      <c r="E159" s="87">
        <v>100</v>
      </c>
      <c r="F159" s="87">
        <v>106</v>
      </c>
      <c r="G159" s="70" t="s">
        <v>62</v>
      </c>
      <c r="H159" s="72" t="str">
        <f t="shared" si="2"/>
        <v>abril</v>
      </c>
    </row>
    <row r="160" spans="1:8" x14ac:dyDescent="0.25">
      <c r="A160" s="70" t="s">
        <v>45</v>
      </c>
      <c r="B160" s="71">
        <v>45382</v>
      </c>
      <c r="E160" s="87">
        <v>300</v>
      </c>
      <c r="F160" s="87">
        <v>318</v>
      </c>
      <c r="G160" s="70" t="s">
        <v>55</v>
      </c>
      <c r="H160" s="72" t="str">
        <f t="shared" si="2"/>
        <v>marzo</v>
      </c>
    </row>
    <row r="161" spans="1:8" x14ac:dyDescent="0.25">
      <c r="A161" s="70" t="s">
        <v>45</v>
      </c>
      <c r="B161" s="71">
        <v>45382</v>
      </c>
      <c r="E161" s="87">
        <v>200</v>
      </c>
      <c r="F161" s="87">
        <v>212</v>
      </c>
      <c r="G161" s="70" t="s">
        <v>55</v>
      </c>
      <c r="H161" s="72" t="str">
        <f t="shared" si="2"/>
        <v>marzo</v>
      </c>
    </row>
    <row r="162" spans="1:8" x14ac:dyDescent="0.25">
      <c r="A162" s="70" t="s">
        <v>45</v>
      </c>
      <c r="B162" s="71">
        <v>45382</v>
      </c>
      <c r="E162" s="87">
        <v>230</v>
      </c>
      <c r="F162" s="87">
        <v>243.8</v>
      </c>
      <c r="G162" s="70" t="s">
        <v>56</v>
      </c>
      <c r="H162" s="72" t="str">
        <f t="shared" si="2"/>
        <v>marzo</v>
      </c>
    </row>
    <row r="163" spans="1:8" x14ac:dyDescent="0.25">
      <c r="A163" s="70" t="s">
        <v>45</v>
      </c>
      <c r="B163" s="71">
        <v>45382</v>
      </c>
      <c r="E163" s="87">
        <v>230</v>
      </c>
      <c r="F163" s="87">
        <v>243.8</v>
      </c>
      <c r="G163" s="70" t="s">
        <v>56</v>
      </c>
      <c r="H163" s="72" t="str">
        <f t="shared" si="2"/>
        <v>marzo</v>
      </c>
    </row>
    <row r="164" spans="1:8" x14ac:dyDescent="0.25">
      <c r="A164" s="70" t="s">
        <v>45</v>
      </c>
      <c r="B164" s="71">
        <v>45382</v>
      </c>
      <c r="E164" s="87">
        <v>350</v>
      </c>
      <c r="F164" s="87">
        <v>371</v>
      </c>
      <c r="G164" s="70" t="s">
        <v>65</v>
      </c>
      <c r="H164" s="72" t="str">
        <f t="shared" si="2"/>
        <v>marzo</v>
      </c>
    </row>
    <row r="165" spans="1:8" x14ac:dyDescent="0.25">
      <c r="A165" s="70" t="s">
        <v>45</v>
      </c>
      <c r="B165" s="71">
        <v>45380</v>
      </c>
      <c r="E165" s="87">
        <v>150</v>
      </c>
      <c r="F165" s="87">
        <v>159</v>
      </c>
      <c r="G165" s="70" t="s">
        <v>57</v>
      </c>
      <c r="H165" s="72" t="str">
        <f t="shared" si="2"/>
        <v>marzo</v>
      </c>
    </row>
    <row r="166" spans="1:8" x14ac:dyDescent="0.25">
      <c r="A166" s="70" t="s">
        <v>45</v>
      </c>
      <c r="B166" s="71">
        <v>45380</v>
      </c>
      <c r="E166" s="87">
        <v>500</v>
      </c>
      <c r="F166" s="87">
        <v>530</v>
      </c>
      <c r="G166" s="70" t="s">
        <v>55</v>
      </c>
      <c r="H166" s="72" t="str">
        <f t="shared" si="2"/>
        <v>marzo</v>
      </c>
    </row>
    <row r="167" spans="1:8" x14ac:dyDescent="0.25">
      <c r="A167" s="70" t="s">
        <v>45</v>
      </c>
      <c r="B167" s="71">
        <v>45373</v>
      </c>
      <c r="E167" s="87">
        <v>105</v>
      </c>
      <c r="F167" s="87">
        <v>111.3</v>
      </c>
      <c r="G167" s="70" t="s">
        <v>56</v>
      </c>
      <c r="H167" s="72" t="str">
        <f t="shared" si="2"/>
        <v>marzo</v>
      </c>
    </row>
    <row r="168" spans="1:8" x14ac:dyDescent="0.25">
      <c r="A168" s="70" t="s">
        <v>45</v>
      </c>
      <c r="B168" s="71">
        <v>45366</v>
      </c>
      <c r="E168" s="87">
        <v>41.32</v>
      </c>
      <c r="F168" s="87">
        <v>50</v>
      </c>
      <c r="G168" s="70" t="s">
        <v>62</v>
      </c>
      <c r="H168" s="72" t="str">
        <f t="shared" si="2"/>
        <v>marzo</v>
      </c>
    </row>
    <row r="169" spans="1:8" x14ac:dyDescent="0.25">
      <c r="A169" s="70" t="s">
        <v>45</v>
      </c>
      <c r="B169" s="71">
        <v>45366</v>
      </c>
      <c r="E169" s="87">
        <v>250</v>
      </c>
      <c r="F169" s="87">
        <v>265</v>
      </c>
      <c r="G169" s="70" t="s">
        <v>55</v>
      </c>
      <c r="H169" s="72" t="str">
        <f t="shared" si="2"/>
        <v>marzo</v>
      </c>
    </row>
    <row r="170" spans="1:8" x14ac:dyDescent="0.25">
      <c r="A170" s="70" t="s">
        <v>45</v>
      </c>
      <c r="B170" s="71">
        <v>45363</v>
      </c>
      <c r="E170" s="87">
        <v>41.32</v>
      </c>
      <c r="F170" s="87">
        <v>50</v>
      </c>
      <c r="G170" s="70" t="s">
        <v>62</v>
      </c>
      <c r="H170" s="72" t="str">
        <f t="shared" si="2"/>
        <v>marzo</v>
      </c>
    </row>
    <row r="171" spans="1:8" x14ac:dyDescent="0.25">
      <c r="A171" s="70" t="s">
        <v>45</v>
      </c>
      <c r="B171" s="71">
        <v>45362</v>
      </c>
      <c r="E171" s="87">
        <v>41.32</v>
      </c>
      <c r="F171" s="87">
        <v>50</v>
      </c>
      <c r="G171" s="70" t="s">
        <v>62</v>
      </c>
      <c r="H171" s="72" t="str">
        <f t="shared" si="2"/>
        <v>marzo</v>
      </c>
    </row>
    <row r="172" spans="1:8" x14ac:dyDescent="0.25">
      <c r="A172" s="70" t="s">
        <v>45</v>
      </c>
      <c r="B172" s="71">
        <v>45362</v>
      </c>
      <c r="E172" s="87">
        <v>82.64</v>
      </c>
      <c r="F172" s="87">
        <v>100</v>
      </c>
      <c r="G172" s="70" t="s">
        <v>51</v>
      </c>
      <c r="H172" s="72" t="str">
        <f t="shared" si="2"/>
        <v>marzo</v>
      </c>
    </row>
    <row r="173" spans="1:8" x14ac:dyDescent="0.25">
      <c r="A173" s="70" t="s">
        <v>45</v>
      </c>
      <c r="B173" s="71">
        <v>45352</v>
      </c>
      <c r="E173" s="87">
        <v>300</v>
      </c>
      <c r="F173" s="87">
        <v>318</v>
      </c>
      <c r="G173" s="70" t="s">
        <v>57</v>
      </c>
      <c r="H173" s="72" t="str">
        <f t="shared" si="2"/>
        <v>marzo</v>
      </c>
    </row>
    <row r="174" spans="1:8" x14ac:dyDescent="0.25">
      <c r="A174" s="70" t="s">
        <v>45</v>
      </c>
      <c r="B174" s="71">
        <v>45352</v>
      </c>
      <c r="E174" s="87">
        <v>200</v>
      </c>
      <c r="F174" s="87">
        <v>212</v>
      </c>
      <c r="G174" s="70" t="s">
        <v>55</v>
      </c>
      <c r="H174" s="72" t="str">
        <f t="shared" si="2"/>
        <v>marzo</v>
      </c>
    </row>
    <row r="175" spans="1:8" x14ac:dyDescent="0.25">
      <c r="A175" s="70" t="s">
        <v>45</v>
      </c>
      <c r="B175" s="71">
        <v>45350</v>
      </c>
      <c r="E175" s="87">
        <v>160</v>
      </c>
      <c r="F175" s="87">
        <v>169.6</v>
      </c>
      <c r="G175" s="70" t="s">
        <v>58</v>
      </c>
      <c r="H175" s="72" t="str">
        <f t="shared" si="2"/>
        <v>febrero</v>
      </c>
    </row>
    <row r="176" spans="1:8" x14ac:dyDescent="0.25">
      <c r="A176" s="70" t="s">
        <v>45</v>
      </c>
      <c r="B176" s="71">
        <v>45350</v>
      </c>
      <c r="E176" s="87">
        <v>230</v>
      </c>
      <c r="F176" s="87">
        <v>243.8</v>
      </c>
      <c r="G176" s="70" t="s">
        <v>66</v>
      </c>
      <c r="H176" s="72" t="str">
        <f t="shared" si="2"/>
        <v>febrero</v>
      </c>
    </row>
    <row r="177" spans="1:8" x14ac:dyDescent="0.25">
      <c r="A177" s="70" t="s">
        <v>45</v>
      </c>
      <c r="B177" s="71">
        <v>45350</v>
      </c>
      <c r="E177" s="87">
        <v>230</v>
      </c>
      <c r="F177" s="87">
        <v>243.8</v>
      </c>
      <c r="G177" s="70" t="s">
        <v>66</v>
      </c>
      <c r="H177" s="72" t="str">
        <f t="shared" si="2"/>
        <v>febrero</v>
      </c>
    </row>
    <row r="178" spans="1:8" x14ac:dyDescent="0.25">
      <c r="A178" s="70" t="s">
        <v>45</v>
      </c>
      <c r="B178" s="71">
        <v>45350</v>
      </c>
      <c r="E178" s="87">
        <v>350</v>
      </c>
      <c r="F178" s="87">
        <v>371</v>
      </c>
      <c r="G178" s="70" t="s">
        <v>67</v>
      </c>
      <c r="H178" s="72" t="str">
        <f t="shared" si="2"/>
        <v>febrero</v>
      </c>
    </row>
    <row r="179" spans="1:8" x14ac:dyDescent="0.25">
      <c r="A179" s="70" t="s">
        <v>45</v>
      </c>
      <c r="B179" s="71">
        <v>45349</v>
      </c>
      <c r="E179" s="87">
        <v>200</v>
      </c>
      <c r="F179" s="87">
        <v>212</v>
      </c>
      <c r="G179" s="70" t="s">
        <v>66</v>
      </c>
      <c r="H179" s="72" t="str">
        <f t="shared" si="2"/>
        <v>febrero</v>
      </c>
    </row>
    <row r="180" spans="1:8" x14ac:dyDescent="0.25">
      <c r="A180" s="70" t="s">
        <v>45</v>
      </c>
      <c r="B180" s="71">
        <v>45349</v>
      </c>
      <c r="E180" s="87">
        <v>500</v>
      </c>
      <c r="F180" s="87">
        <v>530</v>
      </c>
      <c r="G180" s="70" t="s">
        <v>68</v>
      </c>
      <c r="H180" s="72" t="str">
        <f t="shared" si="2"/>
        <v>febrero</v>
      </c>
    </row>
    <row r="181" spans="1:8" x14ac:dyDescent="0.25">
      <c r="A181" s="70" t="s">
        <v>45</v>
      </c>
      <c r="B181" s="71">
        <v>45344</v>
      </c>
      <c r="E181" s="87">
        <v>105</v>
      </c>
      <c r="F181" s="87">
        <v>111.3</v>
      </c>
      <c r="G181" s="70" t="s">
        <v>66</v>
      </c>
      <c r="H181" s="72" t="str">
        <f t="shared" si="2"/>
        <v>febrero</v>
      </c>
    </row>
    <row r="182" spans="1:8" x14ac:dyDescent="0.25">
      <c r="A182" s="70" t="s">
        <v>45</v>
      </c>
      <c r="B182" s="71">
        <v>45342</v>
      </c>
      <c r="E182" s="87">
        <v>94.34</v>
      </c>
      <c r="F182" s="87">
        <v>100</v>
      </c>
      <c r="G182" s="70" t="s">
        <v>69</v>
      </c>
      <c r="H182" s="72" t="str">
        <f t="shared" si="2"/>
        <v>febrero</v>
      </c>
    </row>
    <row r="183" spans="1:8" x14ac:dyDescent="0.25">
      <c r="A183" s="70" t="s">
        <v>45</v>
      </c>
      <c r="B183" s="71">
        <v>45342</v>
      </c>
      <c r="E183" s="87">
        <v>-82.64</v>
      </c>
      <c r="F183" s="87">
        <v>-100</v>
      </c>
      <c r="G183" s="70" t="s">
        <v>69</v>
      </c>
      <c r="H183" s="72" t="str">
        <f t="shared" si="2"/>
        <v>febrero</v>
      </c>
    </row>
    <row r="184" spans="1:8" x14ac:dyDescent="0.25">
      <c r="A184" s="70" t="s">
        <v>45</v>
      </c>
      <c r="B184" s="71">
        <v>45342</v>
      </c>
      <c r="E184" s="87">
        <v>-82.64</v>
      </c>
      <c r="F184" s="87">
        <v>-100</v>
      </c>
      <c r="G184" s="70" t="s">
        <v>69</v>
      </c>
      <c r="H184" s="72" t="str">
        <f t="shared" si="2"/>
        <v>febrero</v>
      </c>
    </row>
    <row r="185" spans="1:8" x14ac:dyDescent="0.25">
      <c r="A185" s="70" t="s">
        <v>45</v>
      </c>
      <c r="B185" s="71">
        <v>45337</v>
      </c>
      <c r="E185" s="87">
        <v>300</v>
      </c>
      <c r="F185" s="87">
        <v>318</v>
      </c>
      <c r="G185" s="70" t="s">
        <v>70</v>
      </c>
      <c r="H185" s="72" t="str">
        <f t="shared" si="2"/>
        <v>febrero</v>
      </c>
    </row>
    <row r="186" spans="1:8" x14ac:dyDescent="0.25">
      <c r="A186" s="70" t="s">
        <v>45</v>
      </c>
      <c r="B186" s="71">
        <v>45335</v>
      </c>
      <c r="E186" s="87">
        <v>269.5</v>
      </c>
      <c r="F186" s="87">
        <v>285.67</v>
      </c>
      <c r="G186" s="70" t="s">
        <v>69</v>
      </c>
      <c r="H186" s="72" t="str">
        <f t="shared" si="2"/>
        <v>febrero</v>
      </c>
    </row>
    <row r="187" spans="1:8" x14ac:dyDescent="0.25">
      <c r="A187" s="70" t="s">
        <v>45</v>
      </c>
      <c r="B187" s="71">
        <v>45332</v>
      </c>
      <c r="E187" s="87">
        <v>82.64</v>
      </c>
      <c r="F187" s="87">
        <v>100</v>
      </c>
      <c r="G187" s="70" t="s">
        <v>69</v>
      </c>
      <c r="H187" s="72" t="str">
        <f t="shared" si="2"/>
        <v>febrero</v>
      </c>
    </row>
    <row r="188" spans="1:8" x14ac:dyDescent="0.25">
      <c r="A188" s="70" t="s">
        <v>45</v>
      </c>
      <c r="B188" s="71">
        <v>45332</v>
      </c>
      <c r="E188" s="87">
        <v>82.65</v>
      </c>
      <c r="F188" s="87">
        <v>100.01</v>
      </c>
      <c r="G188" s="70" t="s">
        <v>69</v>
      </c>
      <c r="H188" s="72" t="str">
        <f t="shared" si="2"/>
        <v>febrero</v>
      </c>
    </row>
    <row r="189" spans="1:8" x14ac:dyDescent="0.25">
      <c r="A189" s="70" t="s">
        <v>45</v>
      </c>
      <c r="B189" s="71">
        <v>45332</v>
      </c>
      <c r="E189" s="87">
        <v>82.65</v>
      </c>
      <c r="F189" s="87">
        <v>100.01</v>
      </c>
      <c r="G189" s="70" t="s">
        <v>69</v>
      </c>
      <c r="H189" s="72" t="str">
        <f t="shared" si="2"/>
        <v>febrero</v>
      </c>
    </row>
    <row r="190" spans="1:8" x14ac:dyDescent="0.25">
      <c r="A190" s="70" t="s">
        <v>45</v>
      </c>
      <c r="B190" s="71">
        <v>45332</v>
      </c>
      <c r="E190" s="87">
        <v>82.65</v>
      </c>
      <c r="F190" s="87">
        <v>100.01</v>
      </c>
      <c r="G190" s="70" t="s">
        <v>69</v>
      </c>
      <c r="H190" s="72" t="str">
        <f t="shared" si="2"/>
        <v>febrero</v>
      </c>
    </row>
    <row r="191" spans="1:8" x14ac:dyDescent="0.25">
      <c r="A191" s="70" t="s">
        <v>45</v>
      </c>
      <c r="B191" s="71">
        <v>45332</v>
      </c>
      <c r="E191" s="87">
        <v>82.65</v>
      </c>
      <c r="F191" s="87">
        <v>100.01</v>
      </c>
      <c r="G191" s="70" t="s">
        <v>69</v>
      </c>
      <c r="H191" s="72" t="str">
        <f t="shared" si="2"/>
        <v>febrero</v>
      </c>
    </row>
    <row r="192" spans="1:8" x14ac:dyDescent="0.25">
      <c r="A192" s="70" t="s">
        <v>45</v>
      </c>
      <c r="B192" s="71">
        <v>45331</v>
      </c>
      <c r="E192" s="87">
        <v>82.65</v>
      </c>
      <c r="F192" s="87">
        <v>100.01</v>
      </c>
      <c r="G192" s="70" t="s">
        <v>69</v>
      </c>
      <c r="H192" s="72" t="str">
        <f t="shared" si="2"/>
        <v>febrero</v>
      </c>
    </row>
    <row r="193" spans="1:8" x14ac:dyDescent="0.25">
      <c r="A193" s="70" t="s">
        <v>45</v>
      </c>
      <c r="B193" s="71">
        <v>45330</v>
      </c>
      <c r="E193" s="87">
        <v>82.64</v>
      </c>
      <c r="F193" s="87">
        <v>100</v>
      </c>
      <c r="G193" s="70" t="s">
        <v>71</v>
      </c>
      <c r="H193" s="72" t="str">
        <f t="shared" si="2"/>
        <v>febrero</v>
      </c>
    </row>
    <row r="194" spans="1:8" x14ac:dyDescent="0.25">
      <c r="A194" s="70" t="s">
        <v>45</v>
      </c>
      <c r="B194" s="71">
        <v>45330</v>
      </c>
      <c r="E194" s="87">
        <v>82.64</v>
      </c>
      <c r="F194" s="87">
        <v>100</v>
      </c>
      <c r="G194" s="70" t="s">
        <v>71</v>
      </c>
      <c r="H194" s="72" t="str">
        <f t="shared" ref="H194:H257" si="3">TEXT(B194,"mmmmmmmmmmmmmm")</f>
        <v>febrero</v>
      </c>
    </row>
    <row r="195" spans="1:8" x14ac:dyDescent="0.25">
      <c r="A195" s="70" t="s">
        <v>45</v>
      </c>
      <c r="B195" s="71">
        <v>45329</v>
      </c>
      <c r="E195" s="87">
        <v>100</v>
      </c>
      <c r="F195" s="87">
        <v>106</v>
      </c>
      <c r="G195" s="70" t="s">
        <v>66</v>
      </c>
      <c r="H195" s="72" t="str">
        <f t="shared" si="3"/>
        <v>febrero</v>
      </c>
    </row>
    <row r="196" spans="1:8" x14ac:dyDescent="0.25">
      <c r="A196" s="70" t="s">
        <v>45</v>
      </c>
      <c r="B196" s="71">
        <v>45328</v>
      </c>
      <c r="E196" s="87">
        <v>82.64</v>
      </c>
      <c r="F196" s="87">
        <v>100</v>
      </c>
      <c r="G196" s="70" t="s">
        <v>71</v>
      </c>
      <c r="H196" s="72" t="str">
        <f t="shared" si="3"/>
        <v>febrero</v>
      </c>
    </row>
    <row r="197" spans="1:8" x14ac:dyDescent="0.25">
      <c r="A197" s="70" t="s">
        <v>45</v>
      </c>
      <c r="B197" s="71">
        <v>45326</v>
      </c>
      <c r="E197" s="87">
        <v>82.64</v>
      </c>
      <c r="F197" s="87">
        <v>100</v>
      </c>
      <c r="G197" s="70" t="s">
        <v>71</v>
      </c>
      <c r="H197" s="72" t="str">
        <f t="shared" si="3"/>
        <v>febrero</v>
      </c>
    </row>
    <row r="198" spans="1:8" x14ac:dyDescent="0.25">
      <c r="A198" s="70" t="s">
        <v>45</v>
      </c>
      <c r="B198" s="71">
        <v>45323</v>
      </c>
      <c r="E198" s="87">
        <v>200</v>
      </c>
      <c r="F198" s="87">
        <v>212</v>
      </c>
      <c r="G198" s="70" t="s">
        <v>68</v>
      </c>
      <c r="H198" s="72" t="str">
        <f t="shared" si="3"/>
        <v>febrero</v>
      </c>
    </row>
    <row r="199" spans="1:8" x14ac:dyDescent="0.25">
      <c r="A199" s="70" t="s">
        <v>45</v>
      </c>
      <c r="B199" s="71">
        <v>45322</v>
      </c>
      <c r="E199" s="87">
        <v>227.47</v>
      </c>
      <c r="F199" s="87">
        <v>241.12</v>
      </c>
      <c r="G199" s="70" t="s">
        <v>72</v>
      </c>
      <c r="H199" s="72" t="str">
        <f t="shared" si="3"/>
        <v>enero</v>
      </c>
    </row>
    <row r="200" spans="1:8" x14ac:dyDescent="0.25">
      <c r="A200" s="70" t="s">
        <v>45</v>
      </c>
      <c r="B200" s="71">
        <v>45322</v>
      </c>
      <c r="E200" s="87">
        <v>200</v>
      </c>
      <c r="F200" s="87">
        <v>212</v>
      </c>
      <c r="G200" s="70" t="s">
        <v>66</v>
      </c>
      <c r="H200" s="72" t="str">
        <f t="shared" si="3"/>
        <v>enero</v>
      </c>
    </row>
    <row r="201" spans="1:8" x14ac:dyDescent="0.25">
      <c r="A201" s="70" t="s">
        <v>45</v>
      </c>
      <c r="B201" s="71">
        <v>45322</v>
      </c>
      <c r="E201" s="87">
        <v>200</v>
      </c>
      <c r="F201" s="87">
        <v>212</v>
      </c>
      <c r="G201" s="70" t="s">
        <v>66</v>
      </c>
      <c r="H201" s="72" t="str">
        <f t="shared" si="3"/>
        <v>enero</v>
      </c>
    </row>
    <row r="202" spans="1:8" x14ac:dyDescent="0.25">
      <c r="A202" s="70" t="s">
        <v>45</v>
      </c>
      <c r="B202" s="71">
        <v>45322</v>
      </c>
      <c r="E202" s="87">
        <v>350</v>
      </c>
      <c r="F202" s="87">
        <v>371</v>
      </c>
      <c r="G202" s="70" t="s">
        <v>67</v>
      </c>
      <c r="H202" s="72" t="str">
        <f t="shared" si="3"/>
        <v>enero</v>
      </c>
    </row>
    <row r="203" spans="1:8" x14ac:dyDescent="0.25">
      <c r="A203" s="70" t="s">
        <v>45</v>
      </c>
      <c r="B203" s="71">
        <v>45322</v>
      </c>
      <c r="E203" s="87">
        <v>140</v>
      </c>
      <c r="F203" s="87">
        <v>148.4</v>
      </c>
      <c r="G203" s="70" t="s">
        <v>68</v>
      </c>
      <c r="H203" s="72" t="str">
        <f t="shared" si="3"/>
        <v>enero</v>
      </c>
    </row>
    <row r="204" spans="1:8" x14ac:dyDescent="0.25">
      <c r="A204" s="70" t="s">
        <v>45</v>
      </c>
      <c r="B204" s="71">
        <v>45322</v>
      </c>
      <c r="E204" s="87">
        <v>500</v>
      </c>
      <c r="F204" s="87">
        <v>530</v>
      </c>
      <c r="G204" s="70" t="s">
        <v>68</v>
      </c>
      <c r="H204" s="72" t="str">
        <f t="shared" si="3"/>
        <v>enero</v>
      </c>
    </row>
    <row r="205" spans="1:8" x14ac:dyDescent="0.25">
      <c r="A205" s="70" t="s">
        <v>45</v>
      </c>
      <c r="B205" s="71">
        <v>45322</v>
      </c>
      <c r="E205" s="87">
        <v>150</v>
      </c>
      <c r="F205" s="87">
        <v>159</v>
      </c>
      <c r="G205" s="70" t="s">
        <v>68</v>
      </c>
      <c r="H205" s="72" t="str">
        <f t="shared" si="3"/>
        <v>enero</v>
      </c>
    </row>
    <row r="206" spans="1:8" x14ac:dyDescent="0.25">
      <c r="A206" s="70" t="s">
        <v>45</v>
      </c>
      <c r="B206" s="71">
        <v>45315</v>
      </c>
      <c r="E206" s="87">
        <v>172.26</v>
      </c>
      <c r="F206" s="87">
        <v>182.59</v>
      </c>
      <c r="G206" s="70" t="s">
        <v>73</v>
      </c>
      <c r="H206" s="72" t="str">
        <f t="shared" si="3"/>
        <v>enero</v>
      </c>
    </row>
    <row r="207" spans="1:8" x14ac:dyDescent="0.25">
      <c r="A207" s="70" t="s">
        <v>45</v>
      </c>
      <c r="B207" s="71">
        <v>45313</v>
      </c>
      <c r="E207" s="87">
        <v>105</v>
      </c>
      <c r="F207" s="87">
        <v>111.3</v>
      </c>
      <c r="G207" s="70" t="s">
        <v>66</v>
      </c>
      <c r="H207" s="72" t="str">
        <f t="shared" si="3"/>
        <v>enero</v>
      </c>
    </row>
    <row r="208" spans="1:8" x14ac:dyDescent="0.25">
      <c r="A208" s="70" t="s">
        <v>45</v>
      </c>
      <c r="B208" s="71">
        <v>45313</v>
      </c>
      <c r="E208" s="87">
        <v>82.64</v>
      </c>
      <c r="F208" s="87">
        <v>100</v>
      </c>
      <c r="G208" s="70" t="s">
        <v>71</v>
      </c>
      <c r="H208" s="72" t="str">
        <f t="shared" si="3"/>
        <v>enero</v>
      </c>
    </row>
    <row r="209" spans="1:8" x14ac:dyDescent="0.25">
      <c r="A209" s="70" t="s">
        <v>45</v>
      </c>
      <c r="B209" s="71">
        <v>45308</v>
      </c>
      <c r="E209" s="87">
        <v>86.73</v>
      </c>
      <c r="F209" s="87">
        <v>104.94</v>
      </c>
      <c r="G209" s="70" t="s">
        <v>62</v>
      </c>
      <c r="H209" s="72" t="str">
        <f t="shared" si="3"/>
        <v>enero</v>
      </c>
    </row>
    <row r="210" spans="1:8" x14ac:dyDescent="0.25">
      <c r="A210" s="70" t="s">
        <v>45</v>
      </c>
      <c r="B210" s="71">
        <v>45308</v>
      </c>
      <c r="E210" s="87">
        <v>206.61</v>
      </c>
      <c r="F210" s="87">
        <v>250</v>
      </c>
      <c r="H210" s="72" t="str">
        <f t="shared" si="3"/>
        <v>enero</v>
      </c>
    </row>
    <row r="211" spans="1:8" x14ac:dyDescent="0.25">
      <c r="A211" s="70" t="s">
        <v>45</v>
      </c>
      <c r="B211" s="71">
        <v>45308</v>
      </c>
      <c r="E211" s="87">
        <v>991.74</v>
      </c>
      <c r="F211" s="87">
        <v>1200</v>
      </c>
      <c r="H211" s="72" t="str">
        <f t="shared" si="3"/>
        <v>enero</v>
      </c>
    </row>
    <row r="212" spans="1:8" x14ac:dyDescent="0.25">
      <c r="A212" s="70" t="s">
        <v>45</v>
      </c>
      <c r="B212" s="71">
        <v>45308</v>
      </c>
      <c r="E212" s="87">
        <v>132.22999999999999</v>
      </c>
      <c r="F212" s="87">
        <v>160</v>
      </c>
      <c r="H212" s="72" t="str">
        <f t="shared" si="3"/>
        <v>enero</v>
      </c>
    </row>
    <row r="213" spans="1:8" x14ac:dyDescent="0.25">
      <c r="A213" s="70" t="s">
        <v>45</v>
      </c>
      <c r="B213" s="71">
        <v>45639</v>
      </c>
      <c r="E213" s="87">
        <v>97</v>
      </c>
      <c r="F213" s="87">
        <v>117.37</v>
      </c>
      <c r="G213"/>
      <c r="H213" s="72" t="str">
        <f t="shared" si="3"/>
        <v>diciembre</v>
      </c>
    </row>
    <row r="214" spans="1:8" x14ac:dyDescent="0.25">
      <c r="A214" s="70" t="s">
        <v>45</v>
      </c>
      <c r="B214" s="71">
        <v>45640</v>
      </c>
      <c r="E214" s="87">
        <v>1500</v>
      </c>
      <c r="F214" s="87">
        <v>1500</v>
      </c>
      <c r="G214"/>
      <c r="H214" s="72" t="str">
        <f t="shared" si="3"/>
        <v>diciembre</v>
      </c>
    </row>
    <row r="215" spans="1:8" x14ac:dyDescent="0.25">
      <c r="A215" s="70" t="s">
        <v>45</v>
      </c>
      <c r="B215" s="71">
        <v>45641</v>
      </c>
      <c r="E215" s="87">
        <v>1450</v>
      </c>
      <c r="F215" s="87">
        <v>1450</v>
      </c>
      <c r="G215"/>
      <c r="H215" s="72" t="str">
        <f t="shared" si="3"/>
        <v>diciembre</v>
      </c>
    </row>
    <row r="216" spans="1:8" x14ac:dyDescent="0.25">
      <c r="A216"/>
      <c r="B216" s="80"/>
      <c r="C216"/>
      <c r="D216"/>
      <c r="E216"/>
      <c r="F216"/>
      <c r="G216"/>
      <c r="H216" s="72" t="str">
        <f t="shared" si="3"/>
        <v>enero</v>
      </c>
    </row>
    <row r="217" spans="1:8" x14ac:dyDescent="0.25">
      <c r="A217"/>
      <c r="B217" s="80"/>
      <c r="C217"/>
      <c r="D217"/>
      <c r="E217"/>
      <c r="F217"/>
      <c r="G217"/>
      <c r="H217" s="72" t="str">
        <f t="shared" si="3"/>
        <v>enero</v>
      </c>
    </row>
    <row r="218" spans="1:8" x14ac:dyDescent="0.25">
      <c r="A218"/>
      <c r="B218" s="80"/>
      <c r="C218"/>
      <c r="D218"/>
      <c r="E218"/>
      <c r="F218"/>
      <c r="G218"/>
      <c r="H218" s="72" t="str">
        <f t="shared" si="3"/>
        <v>enero</v>
      </c>
    </row>
    <row r="219" spans="1:8" x14ac:dyDescent="0.25">
      <c r="A219"/>
      <c r="B219" s="80"/>
      <c r="C219"/>
      <c r="D219"/>
      <c r="E219"/>
      <c r="F219"/>
      <c r="G219"/>
      <c r="H219" s="72" t="str">
        <f t="shared" si="3"/>
        <v>enero</v>
      </c>
    </row>
    <row r="220" spans="1:8" x14ac:dyDescent="0.25">
      <c r="A220"/>
      <c r="B220" s="80"/>
      <c r="C220"/>
      <c r="D220"/>
      <c r="E220"/>
      <c r="F220"/>
      <c r="G220"/>
      <c r="H220" s="72" t="str">
        <f t="shared" si="3"/>
        <v>enero</v>
      </c>
    </row>
    <row r="221" spans="1:8" x14ac:dyDescent="0.25">
      <c r="A221"/>
      <c r="B221" s="80"/>
      <c r="C221"/>
      <c r="D221"/>
      <c r="E221"/>
      <c r="F221"/>
      <c r="G221"/>
      <c r="H221" s="72" t="str">
        <f t="shared" si="3"/>
        <v>enero</v>
      </c>
    </row>
    <row r="222" spans="1:8" x14ac:dyDescent="0.25">
      <c r="A222"/>
      <c r="B222" s="80"/>
      <c r="C222"/>
      <c r="D222"/>
      <c r="E222"/>
      <c r="F222"/>
      <c r="G222"/>
      <c r="H222" s="72" t="str">
        <f t="shared" si="3"/>
        <v>enero</v>
      </c>
    </row>
    <row r="223" spans="1:8" x14ac:dyDescent="0.25">
      <c r="A223"/>
      <c r="B223" s="80"/>
      <c r="C223"/>
      <c r="D223"/>
      <c r="E223"/>
      <c r="F223"/>
      <c r="G223"/>
      <c r="H223" s="72" t="str">
        <f t="shared" si="3"/>
        <v>enero</v>
      </c>
    </row>
    <row r="224" spans="1:8" x14ac:dyDescent="0.25">
      <c r="A224"/>
      <c r="B224" s="80"/>
      <c r="C224"/>
      <c r="D224"/>
      <c r="E224"/>
      <c r="F224"/>
      <c r="G224"/>
      <c r="H224" s="72" t="str">
        <f t="shared" si="3"/>
        <v>enero</v>
      </c>
    </row>
    <row r="225" spans="1:8" x14ac:dyDescent="0.25">
      <c r="A225"/>
      <c r="B225" s="80"/>
      <c r="C225"/>
      <c r="D225"/>
      <c r="E225"/>
      <c r="F225"/>
      <c r="G225"/>
      <c r="H225" s="72" t="str">
        <f t="shared" si="3"/>
        <v>enero</v>
      </c>
    </row>
    <row r="226" spans="1:8" x14ac:dyDescent="0.25">
      <c r="A226"/>
      <c r="B226" s="80"/>
      <c r="C226"/>
      <c r="D226"/>
      <c r="E226"/>
      <c r="F226"/>
      <c r="G226"/>
      <c r="H226" s="72" t="str">
        <f t="shared" si="3"/>
        <v>enero</v>
      </c>
    </row>
    <row r="227" spans="1:8" x14ac:dyDescent="0.25">
      <c r="A227"/>
      <c r="B227" s="80"/>
      <c r="C227"/>
      <c r="D227"/>
      <c r="E227"/>
      <c r="F227"/>
      <c r="G227"/>
      <c r="H227" s="72" t="str">
        <f t="shared" si="3"/>
        <v>enero</v>
      </c>
    </row>
    <row r="228" spans="1:8" x14ac:dyDescent="0.25">
      <c r="A228"/>
      <c r="B228" s="80"/>
      <c r="C228"/>
      <c r="D228"/>
      <c r="E228"/>
      <c r="F228"/>
      <c r="G228"/>
      <c r="H228" s="72" t="str">
        <f t="shared" si="3"/>
        <v>enero</v>
      </c>
    </row>
    <row r="229" spans="1:8" x14ac:dyDescent="0.25">
      <c r="A229"/>
      <c r="B229" s="80"/>
      <c r="C229"/>
      <c r="D229"/>
      <c r="E229"/>
      <c r="F229"/>
      <c r="G229"/>
      <c r="H229" s="72" t="str">
        <f t="shared" si="3"/>
        <v>enero</v>
      </c>
    </row>
    <row r="230" spans="1:8" x14ac:dyDescent="0.25">
      <c r="A230"/>
      <c r="B230" s="80"/>
      <c r="C230"/>
      <c r="D230"/>
      <c r="E230"/>
      <c r="F230"/>
      <c r="G230"/>
      <c r="H230" s="72" t="str">
        <f t="shared" si="3"/>
        <v>enero</v>
      </c>
    </row>
    <row r="231" spans="1:8" x14ac:dyDescent="0.25">
      <c r="A231"/>
      <c r="B231" s="80"/>
      <c r="C231"/>
      <c r="D231"/>
      <c r="E231"/>
      <c r="F231"/>
      <c r="G231"/>
      <c r="H231" s="72" t="str">
        <f t="shared" si="3"/>
        <v>enero</v>
      </c>
    </row>
    <row r="232" spans="1:8" x14ac:dyDescent="0.25">
      <c r="A232"/>
      <c r="B232" s="80"/>
      <c r="C232"/>
      <c r="D232"/>
      <c r="E232"/>
      <c r="F232"/>
      <c r="G232"/>
      <c r="H232" s="72" t="str">
        <f t="shared" si="3"/>
        <v>enero</v>
      </c>
    </row>
    <row r="233" spans="1:8" x14ac:dyDescent="0.25">
      <c r="A233"/>
      <c r="B233" s="80"/>
      <c r="C233"/>
      <c r="D233"/>
      <c r="E233"/>
      <c r="F233"/>
      <c r="G233"/>
      <c r="H233" s="72" t="str">
        <f t="shared" si="3"/>
        <v>enero</v>
      </c>
    </row>
    <row r="234" spans="1:8" x14ac:dyDescent="0.25">
      <c r="A234"/>
      <c r="B234" s="80"/>
      <c r="C234"/>
      <c r="D234"/>
      <c r="E234"/>
      <c r="F234"/>
      <c r="G234"/>
      <c r="H234" s="72" t="str">
        <f t="shared" si="3"/>
        <v>enero</v>
      </c>
    </row>
    <row r="235" spans="1:8" x14ac:dyDescent="0.25">
      <c r="A235"/>
      <c r="B235" s="80"/>
      <c r="C235"/>
      <c r="D235"/>
      <c r="E235"/>
      <c r="F235"/>
      <c r="G235"/>
      <c r="H235" s="72" t="str">
        <f t="shared" si="3"/>
        <v>enero</v>
      </c>
    </row>
    <row r="236" spans="1:8" x14ac:dyDescent="0.25">
      <c r="A236"/>
      <c r="B236" s="80"/>
      <c r="C236"/>
      <c r="D236"/>
      <c r="E236"/>
      <c r="F236"/>
      <c r="G236"/>
      <c r="H236" s="72" t="str">
        <f t="shared" si="3"/>
        <v>enero</v>
      </c>
    </row>
    <row r="237" spans="1:8" x14ac:dyDescent="0.25">
      <c r="A237"/>
      <c r="B237" s="80"/>
      <c r="C237"/>
      <c r="D237"/>
      <c r="E237"/>
      <c r="F237"/>
      <c r="G237"/>
      <c r="H237" s="72" t="str">
        <f t="shared" si="3"/>
        <v>enero</v>
      </c>
    </row>
    <row r="238" spans="1:8" x14ac:dyDescent="0.25">
      <c r="A238"/>
      <c r="B238" s="80"/>
      <c r="C238"/>
      <c r="D238"/>
      <c r="E238"/>
      <c r="F238"/>
      <c r="G238"/>
      <c r="H238" s="72" t="str">
        <f t="shared" si="3"/>
        <v>enero</v>
      </c>
    </row>
    <row r="239" spans="1:8" x14ac:dyDescent="0.25">
      <c r="A239"/>
      <c r="B239" s="80"/>
      <c r="C239"/>
      <c r="D239"/>
      <c r="E239"/>
      <c r="F239"/>
      <c r="G239"/>
      <c r="H239" s="72" t="str">
        <f t="shared" si="3"/>
        <v>enero</v>
      </c>
    </row>
    <row r="240" spans="1:8" x14ac:dyDescent="0.25">
      <c r="A240"/>
      <c r="B240" s="80"/>
      <c r="C240"/>
      <c r="D240"/>
      <c r="E240"/>
      <c r="F240"/>
      <c r="G240"/>
      <c r="H240" s="72" t="str">
        <f t="shared" si="3"/>
        <v>enero</v>
      </c>
    </row>
    <row r="241" spans="1:8" x14ac:dyDescent="0.25">
      <c r="A241"/>
      <c r="B241" s="80"/>
      <c r="C241"/>
      <c r="D241"/>
      <c r="E241"/>
      <c r="F241"/>
      <c r="G241"/>
      <c r="H241" s="72" t="str">
        <f t="shared" si="3"/>
        <v>enero</v>
      </c>
    </row>
    <row r="242" spans="1:8" x14ac:dyDescent="0.25">
      <c r="A242"/>
      <c r="B242" s="80"/>
      <c r="C242"/>
      <c r="D242"/>
      <c r="E242"/>
      <c r="F242"/>
      <c r="G242"/>
      <c r="H242" s="72" t="str">
        <f t="shared" si="3"/>
        <v>enero</v>
      </c>
    </row>
    <row r="243" spans="1:8" x14ac:dyDescent="0.25">
      <c r="A243"/>
      <c r="B243" s="80"/>
      <c r="C243"/>
      <c r="D243"/>
      <c r="E243"/>
      <c r="F243"/>
      <c r="G243"/>
      <c r="H243" s="72" t="str">
        <f t="shared" si="3"/>
        <v>enero</v>
      </c>
    </row>
    <row r="244" spans="1:8" x14ac:dyDescent="0.25">
      <c r="A244"/>
      <c r="B244" s="80"/>
      <c r="C244"/>
      <c r="D244"/>
      <c r="E244"/>
      <c r="F244"/>
      <c r="G244"/>
      <c r="H244" s="72" t="str">
        <f t="shared" si="3"/>
        <v>enero</v>
      </c>
    </row>
    <row r="245" spans="1:8" x14ac:dyDescent="0.25">
      <c r="A245"/>
      <c r="B245" s="80"/>
      <c r="C245"/>
      <c r="D245"/>
      <c r="E245"/>
      <c r="F245"/>
      <c r="G245"/>
      <c r="H245" s="72" t="str">
        <f t="shared" si="3"/>
        <v>enero</v>
      </c>
    </row>
    <row r="246" spans="1:8" x14ac:dyDescent="0.25">
      <c r="A246"/>
      <c r="B246" s="80"/>
      <c r="C246"/>
      <c r="D246"/>
      <c r="E246"/>
      <c r="F246"/>
      <c r="G246"/>
      <c r="H246" s="72" t="str">
        <f t="shared" si="3"/>
        <v>enero</v>
      </c>
    </row>
    <row r="247" spans="1:8" x14ac:dyDescent="0.25">
      <c r="A247"/>
      <c r="B247" s="80"/>
      <c r="C247"/>
      <c r="D247"/>
      <c r="E247"/>
      <c r="F247"/>
      <c r="G247"/>
      <c r="H247" s="72" t="str">
        <f t="shared" si="3"/>
        <v>enero</v>
      </c>
    </row>
    <row r="248" spans="1:8" x14ac:dyDescent="0.25">
      <c r="A248"/>
      <c r="B248" s="80"/>
      <c r="C248"/>
      <c r="D248"/>
      <c r="E248"/>
      <c r="F248"/>
      <c r="G248"/>
      <c r="H248" s="72" t="str">
        <f t="shared" si="3"/>
        <v>enero</v>
      </c>
    </row>
    <row r="249" spans="1:8" x14ac:dyDescent="0.25">
      <c r="A249"/>
      <c r="B249" s="80"/>
      <c r="C249"/>
      <c r="D249"/>
      <c r="E249"/>
      <c r="F249"/>
      <c r="G249"/>
      <c r="H249" s="72" t="str">
        <f t="shared" si="3"/>
        <v>enero</v>
      </c>
    </row>
    <row r="250" spans="1:8" x14ac:dyDescent="0.25">
      <c r="A250"/>
      <c r="B250" s="80"/>
      <c r="C250"/>
      <c r="D250"/>
      <c r="E250"/>
      <c r="F250"/>
      <c r="G250"/>
      <c r="H250" s="72" t="str">
        <f t="shared" si="3"/>
        <v>enero</v>
      </c>
    </row>
    <row r="251" spans="1:8" x14ac:dyDescent="0.25">
      <c r="A251"/>
      <c r="B251" s="80"/>
      <c r="C251"/>
      <c r="D251"/>
      <c r="E251"/>
      <c r="F251"/>
      <c r="G251"/>
      <c r="H251" s="72" t="str">
        <f t="shared" si="3"/>
        <v>enero</v>
      </c>
    </row>
    <row r="252" spans="1:8" x14ac:dyDescent="0.25">
      <c r="A252"/>
      <c r="B252" s="80"/>
      <c r="C252"/>
      <c r="D252"/>
      <c r="E252"/>
      <c r="F252"/>
      <c r="G252"/>
      <c r="H252" s="72" t="str">
        <f t="shared" si="3"/>
        <v>enero</v>
      </c>
    </row>
    <row r="253" spans="1:8" x14ac:dyDescent="0.25">
      <c r="A253"/>
      <c r="B253" s="80"/>
      <c r="C253"/>
      <c r="D253"/>
      <c r="E253"/>
      <c r="F253"/>
      <c r="G253"/>
      <c r="H253" s="72" t="str">
        <f t="shared" si="3"/>
        <v>enero</v>
      </c>
    </row>
    <row r="254" spans="1:8" x14ac:dyDescent="0.25">
      <c r="A254"/>
      <c r="B254" s="80"/>
      <c r="C254"/>
      <c r="D254"/>
      <c r="E254"/>
      <c r="F254"/>
      <c r="G254"/>
      <c r="H254" s="72" t="str">
        <f t="shared" si="3"/>
        <v>enero</v>
      </c>
    </row>
    <row r="255" spans="1:8" x14ac:dyDescent="0.25">
      <c r="A255"/>
      <c r="B255" s="80"/>
      <c r="C255"/>
      <c r="D255"/>
      <c r="E255"/>
      <c r="F255"/>
      <c r="G255"/>
      <c r="H255" s="72" t="str">
        <f t="shared" si="3"/>
        <v>enero</v>
      </c>
    </row>
    <row r="256" spans="1:8" x14ac:dyDescent="0.25">
      <c r="A256"/>
      <c r="B256" s="80"/>
      <c r="C256"/>
      <c r="D256"/>
      <c r="E256"/>
      <c r="F256"/>
      <c r="G256"/>
      <c r="H256" s="72" t="str">
        <f t="shared" si="3"/>
        <v>enero</v>
      </c>
    </row>
    <row r="257" spans="1:8" x14ac:dyDescent="0.25">
      <c r="A257"/>
      <c r="B257" s="80"/>
      <c r="C257"/>
      <c r="D257"/>
      <c r="E257"/>
      <c r="F257"/>
      <c r="G257"/>
      <c r="H257" s="72" t="str">
        <f t="shared" si="3"/>
        <v>enero</v>
      </c>
    </row>
    <row r="258" spans="1:8" x14ac:dyDescent="0.25">
      <c r="A258"/>
      <c r="B258" s="80"/>
      <c r="C258"/>
      <c r="D258"/>
      <c r="E258"/>
      <c r="F258"/>
      <c r="G258"/>
      <c r="H258" s="72" t="str">
        <f t="shared" ref="H258:H321" si="4">TEXT(B258,"mmmmmmmmmmmmmm")</f>
        <v>enero</v>
      </c>
    </row>
    <row r="259" spans="1:8" x14ac:dyDescent="0.25">
      <c r="A259"/>
      <c r="B259" s="80"/>
      <c r="C259"/>
      <c r="D259"/>
      <c r="E259"/>
      <c r="F259"/>
      <c r="G259"/>
      <c r="H259" s="72" t="str">
        <f t="shared" si="4"/>
        <v>enero</v>
      </c>
    </row>
    <row r="260" spans="1:8" x14ac:dyDescent="0.25">
      <c r="A260"/>
      <c r="B260" s="80"/>
      <c r="C260"/>
      <c r="D260"/>
      <c r="E260"/>
      <c r="F260"/>
      <c r="G260"/>
      <c r="H260" s="72" t="str">
        <f t="shared" si="4"/>
        <v>enero</v>
      </c>
    </row>
    <row r="261" spans="1:8" x14ac:dyDescent="0.25">
      <c r="A261"/>
      <c r="B261" s="80"/>
      <c r="C261"/>
      <c r="D261"/>
      <c r="E261"/>
      <c r="F261"/>
      <c r="G261"/>
      <c r="H261" s="72" t="str">
        <f t="shared" si="4"/>
        <v>enero</v>
      </c>
    </row>
    <row r="262" spans="1:8" x14ac:dyDescent="0.25">
      <c r="A262"/>
      <c r="B262" s="80"/>
      <c r="C262"/>
      <c r="D262"/>
      <c r="E262"/>
      <c r="F262"/>
      <c r="G262"/>
      <c r="H262" s="72" t="str">
        <f t="shared" si="4"/>
        <v>enero</v>
      </c>
    </row>
    <row r="263" spans="1:8" x14ac:dyDescent="0.25">
      <c r="A263"/>
      <c r="B263" s="80"/>
      <c r="C263"/>
      <c r="D263"/>
      <c r="E263"/>
      <c r="F263"/>
      <c r="G263"/>
      <c r="H263" s="72" t="str">
        <f t="shared" si="4"/>
        <v>enero</v>
      </c>
    </row>
    <row r="264" spans="1:8" x14ac:dyDescent="0.25">
      <c r="A264"/>
      <c r="B264" s="80"/>
      <c r="C264"/>
      <c r="D264"/>
      <c r="E264"/>
      <c r="F264"/>
      <c r="G264"/>
      <c r="H264" s="72" t="str">
        <f t="shared" si="4"/>
        <v>enero</v>
      </c>
    </row>
    <row r="265" spans="1:8" x14ac:dyDescent="0.25">
      <c r="A265"/>
      <c r="B265" s="80"/>
      <c r="C265"/>
      <c r="D265"/>
      <c r="E265"/>
      <c r="F265"/>
      <c r="G265"/>
      <c r="H265" s="72" t="str">
        <f t="shared" si="4"/>
        <v>enero</v>
      </c>
    </row>
    <row r="266" spans="1:8" x14ac:dyDescent="0.25">
      <c r="A266"/>
      <c r="B266" s="80"/>
      <c r="C266"/>
      <c r="D266"/>
      <c r="E266"/>
      <c r="F266"/>
      <c r="G266"/>
      <c r="H266" s="72" t="str">
        <f t="shared" si="4"/>
        <v>enero</v>
      </c>
    </row>
    <row r="267" spans="1:8" x14ac:dyDescent="0.25">
      <c r="A267"/>
      <c r="B267" s="80"/>
      <c r="C267"/>
      <c r="D267"/>
      <c r="E267"/>
      <c r="F267"/>
      <c r="G267"/>
      <c r="H267" s="72" t="str">
        <f t="shared" si="4"/>
        <v>enero</v>
      </c>
    </row>
    <row r="268" spans="1:8" x14ac:dyDescent="0.25">
      <c r="A268"/>
      <c r="B268" s="80"/>
      <c r="C268"/>
      <c r="D268"/>
      <c r="E268"/>
      <c r="F268"/>
      <c r="G268"/>
      <c r="H268" s="72" t="str">
        <f t="shared" si="4"/>
        <v>enero</v>
      </c>
    </row>
    <row r="269" spans="1:8" x14ac:dyDescent="0.25">
      <c r="A269"/>
      <c r="B269" s="80"/>
      <c r="C269"/>
      <c r="D269"/>
      <c r="E269"/>
      <c r="F269"/>
      <c r="G269"/>
      <c r="H269" s="72" t="str">
        <f t="shared" si="4"/>
        <v>enero</v>
      </c>
    </row>
    <row r="270" spans="1:8" x14ac:dyDescent="0.25">
      <c r="A270"/>
      <c r="B270" s="80"/>
      <c r="C270"/>
      <c r="D270"/>
      <c r="E270"/>
      <c r="F270"/>
      <c r="G270"/>
      <c r="H270" s="72" t="str">
        <f t="shared" si="4"/>
        <v>enero</v>
      </c>
    </row>
    <row r="271" spans="1:8" x14ac:dyDescent="0.25">
      <c r="A271"/>
      <c r="B271" s="80"/>
      <c r="C271"/>
      <c r="D271"/>
      <c r="E271"/>
      <c r="F271"/>
      <c r="G271"/>
      <c r="H271" s="72" t="str">
        <f t="shared" si="4"/>
        <v>enero</v>
      </c>
    </row>
    <row r="272" spans="1:8" x14ac:dyDescent="0.25">
      <c r="A272"/>
      <c r="B272" s="80"/>
      <c r="C272"/>
      <c r="D272"/>
      <c r="E272"/>
      <c r="F272"/>
      <c r="G272"/>
      <c r="H272" s="72" t="str">
        <f t="shared" si="4"/>
        <v>enero</v>
      </c>
    </row>
    <row r="273" spans="1:8" x14ac:dyDescent="0.25">
      <c r="A273"/>
      <c r="B273" s="80"/>
      <c r="C273"/>
      <c r="D273"/>
      <c r="E273"/>
      <c r="F273"/>
      <c r="G273"/>
      <c r="H273" s="72" t="str">
        <f t="shared" si="4"/>
        <v>enero</v>
      </c>
    </row>
    <row r="274" spans="1:8" x14ac:dyDescent="0.25">
      <c r="A274"/>
      <c r="B274" s="80"/>
      <c r="C274"/>
      <c r="D274"/>
      <c r="E274"/>
      <c r="F274"/>
      <c r="G274"/>
      <c r="H274" s="72" t="str">
        <f t="shared" si="4"/>
        <v>enero</v>
      </c>
    </row>
    <row r="275" spans="1:8" x14ac:dyDescent="0.25">
      <c r="A275"/>
      <c r="B275" s="80"/>
      <c r="C275"/>
      <c r="D275"/>
      <c r="E275"/>
      <c r="F275"/>
      <c r="G275"/>
      <c r="H275" s="72" t="str">
        <f t="shared" si="4"/>
        <v>enero</v>
      </c>
    </row>
    <row r="276" spans="1:8" x14ac:dyDescent="0.25">
      <c r="A276"/>
      <c r="B276" s="80"/>
      <c r="C276"/>
      <c r="D276"/>
      <c r="E276"/>
      <c r="F276"/>
      <c r="G276"/>
      <c r="H276" s="72" t="str">
        <f t="shared" si="4"/>
        <v>enero</v>
      </c>
    </row>
    <row r="277" spans="1:8" x14ac:dyDescent="0.25">
      <c r="A277"/>
      <c r="B277" s="80"/>
      <c r="C277"/>
      <c r="D277"/>
      <c r="E277"/>
      <c r="F277"/>
      <c r="G277"/>
      <c r="H277" s="72" t="str">
        <f t="shared" si="4"/>
        <v>enero</v>
      </c>
    </row>
    <row r="278" spans="1:8" x14ac:dyDescent="0.25">
      <c r="A278"/>
      <c r="B278" s="80"/>
      <c r="C278"/>
      <c r="D278"/>
      <c r="E278"/>
      <c r="F278"/>
      <c r="G278"/>
      <c r="H278" s="72" t="str">
        <f t="shared" si="4"/>
        <v>enero</v>
      </c>
    </row>
    <row r="279" spans="1:8" x14ac:dyDescent="0.25">
      <c r="A279"/>
      <c r="B279" s="80"/>
      <c r="C279"/>
      <c r="D279"/>
      <c r="E279"/>
      <c r="F279"/>
      <c r="G279"/>
      <c r="H279" s="72" t="str">
        <f t="shared" si="4"/>
        <v>enero</v>
      </c>
    </row>
    <row r="280" spans="1:8" x14ac:dyDescent="0.25">
      <c r="H280" s="72" t="str">
        <f t="shared" si="4"/>
        <v>enero</v>
      </c>
    </row>
    <row r="281" spans="1:8" x14ac:dyDescent="0.25">
      <c r="H281" s="72" t="str">
        <f t="shared" si="4"/>
        <v>enero</v>
      </c>
    </row>
    <row r="282" spans="1:8" x14ac:dyDescent="0.25">
      <c r="H282" s="72" t="str">
        <f t="shared" si="4"/>
        <v>enero</v>
      </c>
    </row>
    <row r="283" spans="1:8" x14ac:dyDescent="0.25">
      <c r="H283" s="72" t="str">
        <f t="shared" si="4"/>
        <v>enero</v>
      </c>
    </row>
    <row r="284" spans="1:8" x14ac:dyDescent="0.25">
      <c r="H284" s="72" t="str">
        <f t="shared" si="4"/>
        <v>enero</v>
      </c>
    </row>
    <row r="285" spans="1:8" x14ac:dyDescent="0.25">
      <c r="H285" s="72" t="str">
        <f t="shared" si="4"/>
        <v>enero</v>
      </c>
    </row>
    <row r="286" spans="1:8" x14ac:dyDescent="0.25">
      <c r="H286" s="72" t="str">
        <f t="shared" si="4"/>
        <v>enero</v>
      </c>
    </row>
    <row r="287" spans="1:8" x14ac:dyDescent="0.25">
      <c r="H287" s="72" t="str">
        <f t="shared" si="4"/>
        <v>enero</v>
      </c>
    </row>
    <row r="288" spans="1:8" x14ac:dyDescent="0.25">
      <c r="H288" s="72" t="str">
        <f t="shared" si="4"/>
        <v>enero</v>
      </c>
    </row>
    <row r="289" spans="8:8" x14ac:dyDescent="0.25">
      <c r="H289" s="72" t="str">
        <f t="shared" si="4"/>
        <v>enero</v>
      </c>
    </row>
    <row r="290" spans="8:8" x14ac:dyDescent="0.25">
      <c r="H290" s="72" t="str">
        <f t="shared" si="4"/>
        <v>enero</v>
      </c>
    </row>
    <row r="291" spans="8:8" x14ac:dyDescent="0.25">
      <c r="H291" s="72" t="str">
        <f t="shared" si="4"/>
        <v>enero</v>
      </c>
    </row>
    <row r="292" spans="8:8" x14ac:dyDescent="0.25">
      <c r="H292" s="72" t="str">
        <f t="shared" si="4"/>
        <v>enero</v>
      </c>
    </row>
    <row r="293" spans="8:8" x14ac:dyDescent="0.25">
      <c r="H293" s="72" t="str">
        <f t="shared" si="4"/>
        <v>enero</v>
      </c>
    </row>
    <row r="294" spans="8:8" x14ac:dyDescent="0.25">
      <c r="H294" s="72" t="str">
        <f t="shared" si="4"/>
        <v>enero</v>
      </c>
    </row>
    <row r="295" spans="8:8" x14ac:dyDescent="0.25">
      <c r="H295" s="72" t="str">
        <f t="shared" si="4"/>
        <v>enero</v>
      </c>
    </row>
    <row r="296" spans="8:8" x14ac:dyDescent="0.25">
      <c r="H296" s="72" t="str">
        <f t="shared" si="4"/>
        <v>enero</v>
      </c>
    </row>
    <row r="297" spans="8:8" x14ac:dyDescent="0.25">
      <c r="H297" s="72" t="str">
        <f t="shared" si="4"/>
        <v>enero</v>
      </c>
    </row>
    <row r="298" spans="8:8" x14ac:dyDescent="0.25">
      <c r="H298" s="72" t="str">
        <f t="shared" si="4"/>
        <v>enero</v>
      </c>
    </row>
    <row r="299" spans="8:8" x14ac:dyDescent="0.25">
      <c r="H299" s="72" t="str">
        <f t="shared" si="4"/>
        <v>enero</v>
      </c>
    </row>
    <row r="300" spans="8:8" x14ac:dyDescent="0.25">
      <c r="H300" s="72" t="str">
        <f t="shared" si="4"/>
        <v>enero</v>
      </c>
    </row>
    <row r="301" spans="8:8" x14ac:dyDescent="0.25">
      <c r="H301" s="72" t="str">
        <f t="shared" si="4"/>
        <v>enero</v>
      </c>
    </row>
    <row r="302" spans="8:8" x14ac:dyDescent="0.25">
      <c r="H302" s="72" t="str">
        <f t="shared" si="4"/>
        <v>enero</v>
      </c>
    </row>
    <row r="303" spans="8:8" x14ac:dyDescent="0.25">
      <c r="H303" s="72" t="str">
        <f t="shared" si="4"/>
        <v>enero</v>
      </c>
    </row>
    <row r="304" spans="8:8" x14ac:dyDescent="0.25">
      <c r="H304" s="72" t="str">
        <f t="shared" si="4"/>
        <v>enero</v>
      </c>
    </row>
    <row r="305" spans="8:8" x14ac:dyDescent="0.25">
      <c r="H305" s="72" t="str">
        <f t="shared" si="4"/>
        <v>enero</v>
      </c>
    </row>
    <row r="306" spans="8:8" x14ac:dyDescent="0.25">
      <c r="H306" s="72" t="str">
        <f t="shared" si="4"/>
        <v>enero</v>
      </c>
    </row>
    <row r="307" spans="8:8" x14ac:dyDescent="0.25">
      <c r="H307" s="72" t="str">
        <f t="shared" si="4"/>
        <v>enero</v>
      </c>
    </row>
    <row r="308" spans="8:8" x14ac:dyDescent="0.25">
      <c r="H308" s="72" t="str">
        <f t="shared" si="4"/>
        <v>enero</v>
      </c>
    </row>
    <row r="309" spans="8:8" x14ac:dyDescent="0.25">
      <c r="H309" s="72" t="str">
        <f t="shared" si="4"/>
        <v>enero</v>
      </c>
    </row>
    <row r="310" spans="8:8" x14ac:dyDescent="0.25">
      <c r="H310" s="72" t="str">
        <f t="shared" si="4"/>
        <v>enero</v>
      </c>
    </row>
    <row r="311" spans="8:8" x14ac:dyDescent="0.25">
      <c r="H311" s="72" t="str">
        <f t="shared" si="4"/>
        <v>enero</v>
      </c>
    </row>
    <row r="312" spans="8:8" x14ac:dyDescent="0.25">
      <c r="H312" s="72" t="str">
        <f t="shared" si="4"/>
        <v>enero</v>
      </c>
    </row>
    <row r="313" spans="8:8" x14ac:dyDescent="0.25">
      <c r="H313" s="72" t="str">
        <f t="shared" si="4"/>
        <v>enero</v>
      </c>
    </row>
    <row r="314" spans="8:8" x14ac:dyDescent="0.25">
      <c r="H314" s="72" t="str">
        <f t="shared" si="4"/>
        <v>enero</v>
      </c>
    </row>
    <row r="315" spans="8:8" x14ac:dyDescent="0.25">
      <c r="H315" s="72" t="str">
        <f t="shared" si="4"/>
        <v>enero</v>
      </c>
    </row>
    <row r="316" spans="8:8" x14ac:dyDescent="0.25">
      <c r="H316" s="72" t="str">
        <f t="shared" si="4"/>
        <v>enero</v>
      </c>
    </row>
    <row r="317" spans="8:8" x14ac:dyDescent="0.25">
      <c r="H317" s="72" t="str">
        <f t="shared" si="4"/>
        <v>enero</v>
      </c>
    </row>
    <row r="318" spans="8:8" x14ac:dyDescent="0.25">
      <c r="H318" s="72" t="str">
        <f t="shared" si="4"/>
        <v>enero</v>
      </c>
    </row>
    <row r="319" spans="8:8" x14ac:dyDescent="0.25">
      <c r="H319" s="72" t="str">
        <f t="shared" si="4"/>
        <v>enero</v>
      </c>
    </row>
    <row r="320" spans="8:8" x14ac:dyDescent="0.25">
      <c r="H320" s="72" t="str">
        <f t="shared" si="4"/>
        <v>enero</v>
      </c>
    </row>
    <row r="321" spans="8:8" x14ac:dyDescent="0.25">
      <c r="H321" s="72" t="str">
        <f t="shared" si="4"/>
        <v>enero</v>
      </c>
    </row>
    <row r="322" spans="8:8" x14ac:dyDescent="0.25">
      <c r="H322" s="72" t="str">
        <f t="shared" ref="H322:H385" si="5">TEXT(B322,"mmmmmmmmmmmmmm")</f>
        <v>enero</v>
      </c>
    </row>
    <row r="323" spans="8:8" x14ac:dyDescent="0.25">
      <c r="H323" s="72" t="str">
        <f t="shared" si="5"/>
        <v>enero</v>
      </c>
    </row>
    <row r="324" spans="8:8" x14ac:dyDescent="0.25">
      <c r="H324" s="72" t="str">
        <f t="shared" si="5"/>
        <v>enero</v>
      </c>
    </row>
    <row r="325" spans="8:8" x14ac:dyDescent="0.25">
      <c r="H325" s="72" t="str">
        <f t="shared" si="5"/>
        <v>enero</v>
      </c>
    </row>
    <row r="326" spans="8:8" x14ac:dyDescent="0.25">
      <c r="H326" s="72" t="str">
        <f t="shared" si="5"/>
        <v>enero</v>
      </c>
    </row>
    <row r="327" spans="8:8" x14ac:dyDescent="0.25">
      <c r="H327" s="72" t="str">
        <f t="shared" si="5"/>
        <v>enero</v>
      </c>
    </row>
    <row r="328" spans="8:8" x14ac:dyDescent="0.25">
      <c r="H328" s="72" t="str">
        <f t="shared" si="5"/>
        <v>enero</v>
      </c>
    </row>
    <row r="329" spans="8:8" x14ac:dyDescent="0.25">
      <c r="H329" s="72" t="str">
        <f t="shared" si="5"/>
        <v>enero</v>
      </c>
    </row>
    <row r="330" spans="8:8" x14ac:dyDescent="0.25">
      <c r="H330" s="72" t="str">
        <f t="shared" si="5"/>
        <v>enero</v>
      </c>
    </row>
    <row r="331" spans="8:8" x14ac:dyDescent="0.25">
      <c r="H331" s="72" t="str">
        <f t="shared" si="5"/>
        <v>enero</v>
      </c>
    </row>
    <row r="332" spans="8:8" x14ac:dyDescent="0.25">
      <c r="H332" s="72" t="str">
        <f t="shared" si="5"/>
        <v>enero</v>
      </c>
    </row>
    <row r="333" spans="8:8" x14ac:dyDescent="0.25">
      <c r="H333" s="72" t="str">
        <f t="shared" si="5"/>
        <v>enero</v>
      </c>
    </row>
    <row r="334" spans="8:8" x14ac:dyDescent="0.25">
      <c r="H334" s="72" t="str">
        <f t="shared" si="5"/>
        <v>enero</v>
      </c>
    </row>
    <row r="335" spans="8:8" x14ac:dyDescent="0.25">
      <c r="H335" s="72" t="str">
        <f t="shared" si="5"/>
        <v>enero</v>
      </c>
    </row>
    <row r="336" spans="8:8" x14ac:dyDescent="0.25">
      <c r="H336" s="72" t="str">
        <f t="shared" si="5"/>
        <v>enero</v>
      </c>
    </row>
    <row r="337" spans="8:8" x14ac:dyDescent="0.25">
      <c r="H337" s="72" t="str">
        <f t="shared" si="5"/>
        <v>enero</v>
      </c>
    </row>
    <row r="338" spans="8:8" x14ac:dyDescent="0.25">
      <c r="H338" s="72" t="str">
        <f t="shared" si="5"/>
        <v>enero</v>
      </c>
    </row>
    <row r="339" spans="8:8" x14ac:dyDescent="0.25">
      <c r="H339" s="72" t="str">
        <f t="shared" si="5"/>
        <v>enero</v>
      </c>
    </row>
    <row r="340" spans="8:8" x14ac:dyDescent="0.25">
      <c r="H340" s="72" t="str">
        <f t="shared" si="5"/>
        <v>enero</v>
      </c>
    </row>
    <row r="341" spans="8:8" x14ac:dyDescent="0.25">
      <c r="H341" s="72" t="str">
        <f t="shared" si="5"/>
        <v>enero</v>
      </c>
    </row>
    <row r="342" spans="8:8" x14ac:dyDescent="0.25">
      <c r="H342" s="72" t="str">
        <f t="shared" si="5"/>
        <v>enero</v>
      </c>
    </row>
    <row r="343" spans="8:8" x14ac:dyDescent="0.25">
      <c r="H343" s="72" t="str">
        <f t="shared" si="5"/>
        <v>enero</v>
      </c>
    </row>
    <row r="344" spans="8:8" x14ac:dyDescent="0.25">
      <c r="H344" s="72" t="str">
        <f t="shared" si="5"/>
        <v>enero</v>
      </c>
    </row>
    <row r="345" spans="8:8" x14ac:dyDescent="0.25">
      <c r="H345" s="72" t="str">
        <f t="shared" si="5"/>
        <v>enero</v>
      </c>
    </row>
    <row r="346" spans="8:8" x14ac:dyDescent="0.25">
      <c r="H346" s="72" t="str">
        <f t="shared" si="5"/>
        <v>enero</v>
      </c>
    </row>
    <row r="347" spans="8:8" x14ac:dyDescent="0.25">
      <c r="H347" s="72" t="str">
        <f t="shared" si="5"/>
        <v>enero</v>
      </c>
    </row>
    <row r="348" spans="8:8" x14ac:dyDescent="0.25">
      <c r="H348" s="72" t="str">
        <f t="shared" si="5"/>
        <v>enero</v>
      </c>
    </row>
    <row r="349" spans="8:8" x14ac:dyDescent="0.25">
      <c r="H349" s="72" t="str">
        <f t="shared" si="5"/>
        <v>enero</v>
      </c>
    </row>
    <row r="350" spans="8:8" x14ac:dyDescent="0.25">
      <c r="H350" s="72" t="str">
        <f t="shared" si="5"/>
        <v>enero</v>
      </c>
    </row>
    <row r="351" spans="8:8" x14ac:dyDescent="0.25">
      <c r="H351" s="72" t="str">
        <f t="shared" si="5"/>
        <v>enero</v>
      </c>
    </row>
    <row r="352" spans="8:8" x14ac:dyDescent="0.25">
      <c r="H352" s="72" t="str">
        <f t="shared" si="5"/>
        <v>enero</v>
      </c>
    </row>
    <row r="353" spans="8:8" x14ac:dyDescent="0.25">
      <c r="H353" s="72" t="str">
        <f t="shared" si="5"/>
        <v>enero</v>
      </c>
    </row>
    <row r="354" spans="8:8" x14ac:dyDescent="0.25">
      <c r="H354" s="72" t="str">
        <f t="shared" si="5"/>
        <v>enero</v>
      </c>
    </row>
    <row r="355" spans="8:8" x14ac:dyDescent="0.25">
      <c r="H355" s="72" t="str">
        <f t="shared" si="5"/>
        <v>enero</v>
      </c>
    </row>
    <row r="356" spans="8:8" x14ac:dyDescent="0.25">
      <c r="H356" s="72" t="str">
        <f t="shared" si="5"/>
        <v>enero</v>
      </c>
    </row>
    <row r="357" spans="8:8" x14ac:dyDescent="0.25">
      <c r="H357" s="72" t="str">
        <f t="shared" si="5"/>
        <v>enero</v>
      </c>
    </row>
    <row r="358" spans="8:8" x14ac:dyDescent="0.25">
      <c r="H358" s="72" t="str">
        <f t="shared" si="5"/>
        <v>enero</v>
      </c>
    </row>
    <row r="359" spans="8:8" x14ac:dyDescent="0.25">
      <c r="H359" s="72" t="str">
        <f t="shared" si="5"/>
        <v>enero</v>
      </c>
    </row>
    <row r="360" spans="8:8" x14ac:dyDescent="0.25">
      <c r="H360" s="72" t="str">
        <f t="shared" si="5"/>
        <v>enero</v>
      </c>
    </row>
    <row r="361" spans="8:8" x14ac:dyDescent="0.25">
      <c r="H361" s="72" t="str">
        <f t="shared" si="5"/>
        <v>enero</v>
      </c>
    </row>
    <row r="362" spans="8:8" x14ac:dyDescent="0.25">
      <c r="H362" s="72" t="str">
        <f t="shared" si="5"/>
        <v>enero</v>
      </c>
    </row>
    <row r="363" spans="8:8" x14ac:dyDescent="0.25">
      <c r="H363" s="72" t="str">
        <f t="shared" si="5"/>
        <v>enero</v>
      </c>
    </row>
    <row r="364" spans="8:8" x14ac:dyDescent="0.25">
      <c r="H364" s="72" t="str">
        <f t="shared" si="5"/>
        <v>enero</v>
      </c>
    </row>
    <row r="365" spans="8:8" x14ac:dyDescent="0.25">
      <c r="H365" s="72" t="str">
        <f t="shared" si="5"/>
        <v>enero</v>
      </c>
    </row>
    <row r="366" spans="8:8" x14ac:dyDescent="0.25">
      <c r="H366" s="72" t="str">
        <f t="shared" si="5"/>
        <v>enero</v>
      </c>
    </row>
    <row r="367" spans="8:8" x14ac:dyDescent="0.25">
      <c r="H367" s="72" t="str">
        <f t="shared" si="5"/>
        <v>enero</v>
      </c>
    </row>
    <row r="368" spans="8:8" x14ac:dyDescent="0.25">
      <c r="H368" s="72" t="str">
        <f t="shared" si="5"/>
        <v>enero</v>
      </c>
    </row>
    <row r="369" spans="8:8" x14ac:dyDescent="0.25">
      <c r="H369" s="72" t="str">
        <f t="shared" si="5"/>
        <v>enero</v>
      </c>
    </row>
    <row r="370" spans="8:8" x14ac:dyDescent="0.25">
      <c r="H370" s="72" t="str">
        <f t="shared" si="5"/>
        <v>enero</v>
      </c>
    </row>
    <row r="371" spans="8:8" x14ac:dyDescent="0.25">
      <c r="H371" s="72" t="str">
        <f t="shared" si="5"/>
        <v>enero</v>
      </c>
    </row>
    <row r="372" spans="8:8" x14ac:dyDescent="0.25">
      <c r="H372" s="72" t="str">
        <f t="shared" si="5"/>
        <v>enero</v>
      </c>
    </row>
    <row r="373" spans="8:8" x14ac:dyDescent="0.25">
      <c r="H373" s="72" t="str">
        <f t="shared" si="5"/>
        <v>enero</v>
      </c>
    </row>
    <row r="374" spans="8:8" x14ac:dyDescent="0.25">
      <c r="H374" s="72" t="str">
        <f t="shared" si="5"/>
        <v>enero</v>
      </c>
    </row>
    <row r="375" spans="8:8" x14ac:dyDescent="0.25">
      <c r="H375" s="72" t="str">
        <f t="shared" si="5"/>
        <v>enero</v>
      </c>
    </row>
    <row r="376" spans="8:8" x14ac:dyDescent="0.25">
      <c r="H376" s="72" t="str">
        <f t="shared" si="5"/>
        <v>enero</v>
      </c>
    </row>
    <row r="377" spans="8:8" x14ac:dyDescent="0.25">
      <c r="H377" s="72" t="str">
        <f t="shared" si="5"/>
        <v>enero</v>
      </c>
    </row>
    <row r="378" spans="8:8" x14ac:dyDescent="0.25">
      <c r="H378" s="72" t="str">
        <f t="shared" si="5"/>
        <v>enero</v>
      </c>
    </row>
    <row r="379" spans="8:8" x14ac:dyDescent="0.25">
      <c r="H379" s="72" t="str">
        <f t="shared" si="5"/>
        <v>enero</v>
      </c>
    </row>
    <row r="380" spans="8:8" x14ac:dyDescent="0.25">
      <c r="H380" s="72" t="str">
        <f t="shared" si="5"/>
        <v>enero</v>
      </c>
    </row>
    <row r="381" spans="8:8" x14ac:dyDescent="0.25">
      <c r="H381" s="72" t="str">
        <f t="shared" si="5"/>
        <v>enero</v>
      </c>
    </row>
    <row r="382" spans="8:8" x14ac:dyDescent="0.25">
      <c r="H382" s="72" t="str">
        <f t="shared" si="5"/>
        <v>enero</v>
      </c>
    </row>
    <row r="383" spans="8:8" x14ac:dyDescent="0.25">
      <c r="H383" s="72" t="str">
        <f t="shared" si="5"/>
        <v>enero</v>
      </c>
    </row>
    <row r="384" spans="8:8" x14ac:dyDescent="0.25">
      <c r="H384" s="72" t="str">
        <f t="shared" si="5"/>
        <v>enero</v>
      </c>
    </row>
    <row r="385" spans="8:8" x14ac:dyDescent="0.25">
      <c r="H385" s="72" t="str">
        <f t="shared" si="5"/>
        <v>enero</v>
      </c>
    </row>
    <row r="386" spans="8:8" x14ac:dyDescent="0.25">
      <c r="H386" s="72" t="str">
        <f t="shared" ref="H386:H449" si="6">TEXT(B386,"mmmmmmmmmmmmmm")</f>
        <v>enero</v>
      </c>
    </row>
    <row r="387" spans="8:8" x14ac:dyDescent="0.25">
      <c r="H387" s="72" t="str">
        <f t="shared" si="6"/>
        <v>enero</v>
      </c>
    </row>
    <row r="388" spans="8:8" x14ac:dyDescent="0.25">
      <c r="H388" s="72" t="str">
        <f t="shared" si="6"/>
        <v>enero</v>
      </c>
    </row>
    <row r="389" spans="8:8" x14ac:dyDescent="0.25">
      <c r="H389" s="72" t="str">
        <f t="shared" si="6"/>
        <v>enero</v>
      </c>
    </row>
    <row r="390" spans="8:8" x14ac:dyDescent="0.25">
      <c r="H390" s="72" t="str">
        <f t="shared" si="6"/>
        <v>enero</v>
      </c>
    </row>
    <row r="391" spans="8:8" x14ac:dyDescent="0.25">
      <c r="H391" s="72" t="str">
        <f t="shared" si="6"/>
        <v>enero</v>
      </c>
    </row>
    <row r="392" spans="8:8" x14ac:dyDescent="0.25">
      <c r="H392" s="72" t="str">
        <f t="shared" si="6"/>
        <v>enero</v>
      </c>
    </row>
    <row r="393" spans="8:8" x14ac:dyDescent="0.25">
      <c r="H393" s="72" t="str">
        <f t="shared" si="6"/>
        <v>enero</v>
      </c>
    </row>
    <row r="394" spans="8:8" x14ac:dyDescent="0.25">
      <c r="H394" s="72" t="str">
        <f t="shared" si="6"/>
        <v>enero</v>
      </c>
    </row>
    <row r="395" spans="8:8" x14ac:dyDescent="0.25">
      <c r="H395" s="72" t="str">
        <f t="shared" si="6"/>
        <v>enero</v>
      </c>
    </row>
    <row r="396" spans="8:8" x14ac:dyDescent="0.25">
      <c r="H396" s="72" t="str">
        <f t="shared" si="6"/>
        <v>enero</v>
      </c>
    </row>
    <row r="397" spans="8:8" x14ac:dyDescent="0.25">
      <c r="H397" s="72" t="str">
        <f t="shared" si="6"/>
        <v>enero</v>
      </c>
    </row>
    <row r="398" spans="8:8" x14ac:dyDescent="0.25">
      <c r="H398" s="72" t="str">
        <f t="shared" si="6"/>
        <v>enero</v>
      </c>
    </row>
    <row r="399" spans="8:8" x14ac:dyDescent="0.25">
      <c r="H399" s="72" t="str">
        <f t="shared" si="6"/>
        <v>enero</v>
      </c>
    </row>
    <row r="400" spans="8:8" x14ac:dyDescent="0.25">
      <c r="H400" s="72" t="str">
        <f t="shared" si="6"/>
        <v>enero</v>
      </c>
    </row>
    <row r="401" spans="8:8" x14ac:dyDescent="0.25">
      <c r="H401" s="72" t="str">
        <f t="shared" si="6"/>
        <v>enero</v>
      </c>
    </row>
    <row r="402" spans="8:8" x14ac:dyDescent="0.25">
      <c r="H402" s="72" t="str">
        <f t="shared" si="6"/>
        <v>enero</v>
      </c>
    </row>
    <row r="403" spans="8:8" x14ac:dyDescent="0.25">
      <c r="H403" s="72" t="str">
        <f t="shared" si="6"/>
        <v>enero</v>
      </c>
    </row>
    <row r="404" spans="8:8" x14ac:dyDescent="0.25">
      <c r="H404" s="72" t="str">
        <f t="shared" si="6"/>
        <v>enero</v>
      </c>
    </row>
    <row r="405" spans="8:8" x14ac:dyDescent="0.25">
      <c r="H405" s="72" t="str">
        <f t="shared" si="6"/>
        <v>enero</v>
      </c>
    </row>
    <row r="406" spans="8:8" x14ac:dyDescent="0.25">
      <c r="H406" s="72" t="str">
        <f t="shared" si="6"/>
        <v>enero</v>
      </c>
    </row>
    <row r="407" spans="8:8" x14ac:dyDescent="0.25">
      <c r="H407" s="72" t="str">
        <f t="shared" si="6"/>
        <v>enero</v>
      </c>
    </row>
    <row r="408" spans="8:8" x14ac:dyDescent="0.25">
      <c r="H408" s="72" t="str">
        <f t="shared" si="6"/>
        <v>enero</v>
      </c>
    </row>
    <row r="409" spans="8:8" x14ac:dyDescent="0.25">
      <c r="H409" s="72" t="str">
        <f t="shared" si="6"/>
        <v>enero</v>
      </c>
    </row>
    <row r="410" spans="8:8" x14ac:dyDescent="0.25">
      <c r="H410" s="72" t="str">
        <f t="shared" si="6"/>
        <v>enero</v>
      </c>
    </row>
    <row r="411" spans="8:8" x14ac:dyDescent="0.25">
      <c r="H411" s="72" t="str">
        <f t="shared" si="6"/>
        <v>enero</v>
      </c>
    </row>
    <row r="412" spans="8:8" x14ac:dyDescent="0.25">
      <c r="H412" s="72" t="str">
        <f t="shared" si="6"/>
        <v>enero</v>
      </c>
    </row>
    <row r="413" spans="8:8" x14ac:dyDescent="0.25">
      <c r="H413" s="72" t="str">
        <f t="shared" si="6"/>
        <v>enero</v>
      </c>
    </row>
    <row r="414" spans="8:8" x14ac:dyDescent="0.25">
      <c r="H414" s="72" t="str">
        <f t="shared" si="6"/>
        <v>enero</v>
      </c>
    </row>
    <row r="415" spans="8:8" x14ac:dyDescent="0.25">
      <c r="H415" s="72" t="str">
        <f t="shared" si="6"/>
        <v>enero</v>
      </c>
    </row>
    <row r="416" spans="8:8" x14ac:dyDescent="0.25">
      <c r="H416" s="72" t="str">
        <f t="shared" si="6"/>
        <v>enero</v>
      </c>
    </row>
    <row r="417" spans="8:8" x14ac:dyDescent="0.25">
      <c r="H417" s="72" t="str">
        <f t="shared" si="6"/>
        <v>enero</v>
      </c>
    </row>
    <row r="418" spans="8:8" x14ac:dyDescent="0.25">
      <c r="H418" s="72" t="str">
        <f t="shared" si="6"/>
        <v>enero</v>
      </c>
    </row>
    <row r="419" spans="8:8" x14ac:dyDescent="0.25">
      <c r="H419" s="72" t="str">
        <f t="shared" si="6"/>
        <v>enero</v>
      </c>
    </row>
    <row r="420" spans="8:8" x14ac:dyDescent="0.25">
      <c r="H420" s="72" t="str">
        <f t="shared" si="6"/>
        <v>enero</v>
      </c>
    </row>
    <row r="421" spans="8:8" x14ac:dyDescent="0.25">
      <c r="H421" s="72" t="str">
        <f t="shared" si="6"/>
        <v>enero</v>
      </c>
    </row>
    <row r="422" spans="8:8" x14ac:dyDescent="0.25">
      <c r="H422" s="72" t="str">
        <f t="shared" si="6"/>
        <v>enero</v>
      </c>
    </row>
    <row r="423" spans="8:8" x14ac:dyDescent="0.25">
      <c r="H423" s="72" t="str">
        <f t="shared" si="6"/>
        <v>enero</v>
      </c>
    </row>
    <row r="424" spans="8:8" x14ac:dyDescent="0.25">
      <c r="H424" s="72" t="str">
        <f t="shared" si="6"/>
        <v>enero</v>
      </c>
    </row>
    <row r="425" spans="8:8" x14ac:dyDescent="0.25">
      <c r="H425" s="72" t="str">
        <f t="shared" si="6"/>
        <v>enero</v>
      </c>
    </row>
    <row r="426" spans="8:8" x14ac:dyDescent="0.25">
      <c r="H426" s="72" t="str">
        <f t="shared" si="6"/>
        <v>enero</v>
      </c>
    </row>
    <row r="427" spans="8:8" x14ac:dyDescent="0.25">
      <c r="H427" s="72" t="str">
        <f t="shared" si="6"/>
        <v>enero</v>
      </c>
    </row>
    <row r="428" spans="8:8" x14ac:dyDescent="0.25">
      <c r="H428" s="72" t="str">
        <f t="shared" si="6"/>
        <v>enero</v>
      </c>
    </row>
    <row r="429" spans="8:8" x14ac:dyDescent="0.25">
      <c r="H429" s="72" t="str">
        <f t="shared" si="6"/>
        <v>enero</v>
      </c>
    </row>
    <row r="430" spans="8:8" x14ac:dyDescent="0.25">
      <c r="H430" s="72" t="str">
        <f t="shared" si="6"/>
        <v>enero</v>
      </c>
    </row>
    <row r="431" spans="8:8" x14ac:dyDescent="0.25">
      <c r="H431" s="72" t="str">
        <f t="shared" si="6"/>
        <v>enero</v>
      </c>
    </row>
    <row r="432" spans="8:8" x14ac:dyDescent="0.25">
      <c r="H432" s="72" t="str">
        <f t="shared" si="6"/>
        <v>enero</v>
      </c>
    </row>
    <row r="433" spans="8:8" x14ac:dyDescent="0.25">
      <c r="H433" s="72" t="str">
        <f t="shared" si="6"/>
        <v>enero</v>
      </c>
    </row>
    <row r="434" spans="8:8" x14ac:dyDescent="0.25">
      <c r="H434" s="72" t="str">
        <f t="shared" si="6"/>
        <v>enero</v>
      </c>
    </row>
    <row r="435" spans="8:8" x14ac:dyDescent="0.25">
      <c r="H435" s="72" t="str">
        <f t="shared" si="6"/>
        <v>enero</v>
      </c>
    </row>
    <row r="436" spans="8:8" x14ac:dyDescent="0.25">
      <c r="H436" s="72" t="str">
        <f t="shared" si="6"/>
        <v>enero</v>
      </c>
    </row>
    <row r="437" spans="8:8" x14ac:dyDescent="0.25">
      <c r="H437" s="72" t="str">
        <f t="shared" si="6"/>
        <v>enero</v>
      </c>
    </row>
    <row r="438" spans="8:8" x14ac:dyDescent="0.25">
      <c r="H438" s="72" t="str">
        <f t="shared" si="6"/>
        <v>enero</v>
      </c>
    </row>
    <row r="439" spans="8:8" x14ac:dyDescent="0.25">
      <c r="H439" s="72" t="str">
        <f t="shared" si="6"/>
        <v>enero</v>
      </c>
    </row>
    <row r="440" spans="8:8" x14ac:dyDescent="0.25">
      <c r="H440" s="72" t="str">
        <f t="shared" si="6"/>
        <v>enero</v>
      </c>
    </row>
    <row r="441" spans="8:8" x14ac:dyDescent="0.25">
      <c r="H441" s="72" t="str">
        <f t="shared" si="6"/>
        <v>enero</v>
      </c>
    </row>
    <row r="442" spans="8:8" x14ac:dyDescent="0.25">
      <c r="H442" s="72" t="str">
        <f t="shared" si="6"/>
        <v>enero</v>
      </c>
    </row>
    <row r="443" spans="8:8" x14ac:dyDescent="0.25">
      <c r="H443" s="72" t="str">
        <f t="shared" si="6"/>
        <v>enero</v>
      </c>
    </row>
    <row r="444" spans="8:8" x14ac:dyDescent="0.25">
      <c r="H444" s="72" t="str">
        <f t="shared" si="6"/>
        <v>enero</v>
      </c>
    </row>
    <row r="445" spans="8:8" x14ac:dyDescent="0.25">
      <c r="H445" s="72" t="str">
        <f t="shared" si="6"/>
        <v>enero</v>
      </c>
    </row>
    <row r="446" spans="8:8" x14ac:dyDescent="0.25">
      <c r="H446" s="72" t="str">
        <f t="shared" si="6"/>
        <v>enero</v>
      </c>
    </row>
    <row r="447" spans="8:8" x14ac:dyDescent="0.25">
      <c r="H447" s="72" t="str">
        <f t="shared" si="6"/>
        <v>enero</v>
      </c>
    </row>
    <row r="448" spans="8:8" x14ac:dyDescent="0.25">
      <c r="H448" s="72" t="str">
        <f t="shared" si="6"/>
        <v>enero</v>
      </c>
    </row>
    <row r="449" spans="8:8" x14ac:dyDescent="0.25">
      <c r="H449" s="72" t="str">
        <f t="shared" si="6"/>
        <v>enero</v>
      </c>
    </row>
    <row r="450" spans="8:8" x14ac:dyDescent="0.25">
      <c r="H450" s="72" t="str">
        <f t="shared" ref="H450:H486" si="7">TEXT(B450,"mmmmmmmmmmmmmm")</f>
        <v>enero</v>
      </c>
    </row>
    <row r="451" spans="8:8" x14ac:dyDescent="0.25">
      <c r="H451" s="72" t="str">
        <f t="shared" si="7"/>
        <v>enero</v>
      </c>
    </row>
    <row r="452" spans="8:8" x14ac:dyDescent="0.25">
      <c r="H452" s="72" t="str">
        <f t="shared" si="7"/>
        <v>enero</v>
      </c>
    </row>
    <row r="453" spans="8:8" x14ac:dyDescent="0.25">
      <c r="H453" s="72" t="str">
        <f t="shared" si="7"/>
        <v>enero</v>
      </c>
    </row>
    <row r="454" spans="8:8" x14ac:dyDescent="0.25">
      <c r="H454" s="72" t="str">
        <f t="shared" si="7"/>
        <v>enero</v>
      </c>
    </row>
    <row r="455" spans="8:8" x14ac:dyDescent="0.25">
      <c r="H455" s="72" t="str">
        <f t="shared" si="7"/>
        <v>enero</v>
      </c>
    </row>
    <row r="456" spans="8:8" x14ac:dyDescent="0.25">
      <c r="H456" s="72" t="str">
        <f t="shared" si="7"/>
        <v>enero</v>
      </c>
    </row>
    <row r="457" spans="8:8" x14ac:dyDescent="0.25">
      <c r="H457" s="72" t="str">
        <f t="shared" si="7"/>
        <v>enero</v>
      </c>
    </row>
    <row r="458" spans="8:8" x14ac:dyDescent="0.25">
      <c r="H458" s="72" t="str">
        <f t="shared" si="7"/>
        <v>enero</v>
      </c>
    </row>
    <row r="459" spans="8:8" x14ac:dyDescent="0.25">
      <c r="H459" s="72" t="str">
        <f t="shared" si="7"/>
        <v>enero</v>
      </c>
    </row>
    <row r="460" spans="8:8" x14ac:dyDescent="0.25">
      <c r="H460" s="72" t="str">
        <f t="shared" si="7"/>
        <v>enero</v>
      </c>
    </row>
    <row r="461" spans="8:8" x14ac:dyDescent="0.25">
      <c r="H461" s="72" t="str">
        <f t="shared" si="7"/>
        <v>enero</v>
      </c>
    </row>
    <row r="462" spans="8:8" x14ac:dyDescent="0.25">
      <c r="H462" s="72" t="str">
        <f t="shared" si="7"/>
        <v>enero</v>
      </c>
    </row>
    <row r="463" spans="8:8" x14ac:dyDescent="0.25">
      <c r="H463" s="72" t="str">
        <f t="shared" si="7"/>
        <v>enero</v>
      </c>
    </row>
    <row r="464" spans="8:8" x14ac:dyDescent="0.25">
      <c r="H464" s="72" t="str">
        <f t="shared" si="7"/>
        <v>enero</v>
      </c>
    </row>
    <row r="465" spans="8:8" x14ac:dyDescent="0.25">
      <c r="H465" s="72" t="str">
        <f t="shared" si="7"/>
        <v>enero</v>
      </c>
    </row>
    <row r="466" spans="8:8" x14ac:dyDescent="0.25">
      <c r="H466" s="72" t="str">
        <f t="shared" si="7"/>
        <v>enero</v>
      </c>
    </row>
    <row r="467" spans="8:8" x14ac:dyDescent="0.25">
      <c r="H467" s="72" t="str">
        <f t="shared" si="7"/>
        <v>enero</v>
      </c>
    </row>
    <row r="468" spans="8:8" x14ac:dyDescent="0.25">
      <c r="H468" s="72" t="str">
        <f t="shared" si="7"/>
        <v>enero</v>
      </c>
    </row>
    <row r="469" spans="8:8" x14ac:dyDescent="0.25">
      <c r="H469" s="72" t="str">
        <f t="shared" si="7"/>
        <v>enero</v>
      </c>
    </row>
    <row r="470" spans="8:8" x14ac:dyDescent="0.25">
      <c r="H470" s="72" t="str">
        <f t="shared" si="7"/>
        <v>enero</v>
      </c>
    </row>
    <row r="471" spans="8:8" x14ac:dyDescent="0.25">
      <c r="H471" s="72" t="str">
        <f t="shared" si="7"/>
        <v>enero</v>
      </c>
    </row>
    <row r="472" spans="8:8" x14ac:dyDescent="0.25">
      <c r="H472" s="72" t="str">
        <f t="shared" si="7"/>
        <v>enero</v>
      </c>
    </row>
    <row r="473" spans="8:8" x14ac:dyDescent="0.25">
      <c r="H473" s="72" t="str">
        <f t="shared" si="7"/>
        <v>enero</v>
      </c>
    </row>
    <row r="474" spans="8:8" x14ac:dyDescent="0.25">
      <c r="H474" s="72" t="str">
        <f t="shared" si="7"/>
        <v>enero</v>
      </c>
    </row>
    <row r="475" spans="8:8" x14ac:dyDescent="0.25">
      <c r="H475" s="72" t="str">
        <f t="shared" si="7"/>
        <v>enero</v>
      </c>
    </row>
    <row r="476" spans="8:8" x14ac:dyDescent="0.25">
      <c r="H476" s="72" t="str">
        <f t="shared" si="7"/>
        <v>enero</v>
      </c>
    </row>
    <row r="477" spans="8:8" x14ac:dyDescent="0.25">
      <c r="H477" s="72" t="str">
        <f t="shared" si="7"/>
        <v>enero</v>
      </c>
    </row>
    <row r="478" spans="8:8" x14ac:dyDescent="0.25">
      <c r="H478" s="72" t="str">
        <f t="shared" si="7"/>
        <v>enero</v>
      </c>
    </row>
    <row r="479" spans="8:8" x14ac:dyDescent="0.25">
      <c r="H479" s="72" t="str">
        <f t="shared" si="7"/>
        <v>enero</v>
      </c>
    </row>
    <row r="480" spans="8:8" x14ac:dyDescent="0.25">
      <c r="H480" s="72" t="str">
        <f t="shared" si="7"/>
        <v>enero</v>
      </c>
    </row>
    <row r="481" spans="8:8" x14ac:dyDescent="0.25">
      <c r="H481" s="72" t="str">
        <f t="shared" si="7"/>
        <v>enero</v>
      </c>
    </row>
    <row r="482" spans="8:8" x14ac:dyDescent="0.25">
      <c r="H482" s="72" t="str">
        <f t="shared" si="7"/>
        <v>enero</v>
      </c>
    </row>
    <row r="483" spans="8:8" x14ac:dyDescent="0.25">
      <c r="H483" s="72" t="str">
        <f t="shared" si="7"/>
        <v>enero</v>
      </c>
    </row>
    <row r="484" spans="8:8" x14ac:dyDescent="0.25">
      <c r="H484" s="72" t="str">
        <f t="shared" si="7"/>
        <v>enero</v>
      </c>
    </row>
    <row r="485" spans="8:8" x14ac:dyDescent="0.25">
      <c r="H485" s="72" t="str">
        <f t="shared" si="7"/>
        <v>enero</v>
      </c>
    </row>
    <row r="486" spans="8:8" x14ac:dyDescent="0.25">
      <c r="H486" s="72" t="str">
        <f t="shared" si="7"/>
        <v>enero</v>
      </c>
    </row>
  </sheetData>
  <autoFilter ref="A1:G212" xr:uid="{2B040C1E-B34B-4C48-8914-B15DF1AFD4FF}"/>
  <sortState xmlns:xlrd2="http://schemas.microsoft.com/office/spreadsheetml/2017/richdata2" ref="A2:H486">
    <sortCondition descending="1" ref="B2:B48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06FAD-FE7D-4D45-84C0-EC9186A8A30B}">
  <sheetPr codeName="Hoja4"/>
  <dimension ref="A1:H546"/>
  <sheetViews>
    <sheetView topLeftCell="B1" workbookViewId="0">
      <selection activeCell="B1" sqref="B1:H1"/>
    </sheetView>
  </sheetViews>
  <sheetFormatPr baseColWidth="10" defaultColWidth="11.42578125" defaultRowHeight="15.75" x14ac:dyDescent="0.25"/>
  <cols>
    <col min="1" max="1" width="14.7109375" style="70" hidden="1" customWidth="1"/>
    <col min="2" max="2" width="14.7109375" style="70" customWidth="1"/>
    <col min="3" max="3" width="16.28515625" style="70" customWidth="1"/>
    <col min="4" max="4" width="21.7109375" style="70" customWidth="1"/>
    <col min="5" max="5" width="16.7109375" style="70" customWidth="1"/>
    <col min="6" max="6" width="16.140625" style="70" customWidth="1"/>
    <col min="7" max="7" width="14.7109375" style="70" hidden="1" customWidth="1"/>
    <col min="8" max="16384" width="11.42578125" style="70"/>
  </cols>
  <sheetData>
    <row r="1" spans="1:8" x14ac:dyDescent="0.25">
      <c r="A1" s="90" t="s">
        <v>45</v>
      </c>
      <c r="B1" s="108" t="s">
        <v>46</v>
      </c>
      <c r="C1" s="108" t="s">
        <v>47</v>
      </c>
      <c r="D1" s="108" t="s">
        <v>48</v>
      </c>
      <c r="E1" s="108" t="s">
        <v>49</v>
      </c>
      <c r="F1" s="108" t="s">
        <v>21</v>
      </c>
      <c r="G1" s="108" t="s">
        <v>50</v>
      </c>
      <c r="H1" s="109" t="s">
        <v>0</v>
      </c>
    </row>
    <row r="2" spans="1:8" x14ac:dyDescent="0.25">
      <c r="A2" s="91" t="s">
        <v>45</v>
      </c>
      <c r="B2" s="105">
        <v>45672</v>
      </c>
      <c r="C2" s="106"/>
      <c r="D2" s="106"/>
      <c r="E2" s="107">
        <v>300</v>
      </c>
      <c r="F2" s="107">
        <v>117.37</v>
      </c>
      <c r="G2" s="93"/>
      <c r="H2" s="94" t="str">
        <f>TEXT(B2,"mmmm")</f>
        <v>enero</v>
      </c>
    </row>
    <row r="3" spans="1:8" x14ac:dyDescent="0.25">
      <c r="A3" s="95" t="s">
        <v>45</v>
      </c>
      <c r="B3" s="105">
        <v>45670</v>
      </c>
      <c r="C3" s="106"/>
      <c r="D3" s="106"/>
      <c r="E3" s="107">
        <v>8.18</v>
      </c>
      <c r="F3" s="107">
        <v>9.9</v>
      </c>
      <c r="G3" s="97"/>
      <c r="H3" s="94" t="str">
        <f t="shared" ref="H3:H66" si="0">TEXT(B3,"mmmm")</f>
        <v>enero</v>
      </c>
    </row>
    <row r="4" spans="1:8" x14ac:dyDescent="0.25">
      <c r="A4" s="91" t="s">
        <v>45</v>
      </c>
      <c r="B4" s="105">
        <v>45670</v>
      </c>
      <c r="C4" s="106"/>
      <c r="D4" s="106"/>
      <c r="E4" s="107">
        <v>8.18</v>
      </c>
      <c r="F4" s="107">
        <v>9.9</v>
      </c>
      <c r="G4" s="93"/>
      <c r="H4" s="94" t="str">
        <f t="shared" si="0"/>
        <v>enero</v>
      </c>
    </row>
    <row r="5" spans="1:8" x14ac:dyDescent="0.25">
      <c r="A5" s="95" t="s">
        <v>45</v>
      </c>
      <c r="B5" s="105">
        <v>45670</v>
      </c>
      <c r="C5" s="106"/>
      <c r="D5" s="106"/>
      <c r="E5" s="107">
        <v>8.18</v>
      </c>
      <c r="F5" s="107">
        <v>9.9</v>
      </c>
      <c r="G5" s="97"/>
      <c r="H5" s="94" t="str">
        <f t="shared" si="0"/>
        <v>enero</v>
      </c>
    </row>
    <row r="6" spans="1:8" x14ac:dyDescent="0.25">
      <c r="A6" s="91" t="s">
        <v>45</v>
      </c>
      <c r="B6" s="105">
        <v>45670</v>
      </c>
      <c r="C6" s="106"/>
      <c r="D6" s="106"/>
      <c r="E6" s="107">
        <v>1000</v>
      </c>
      <c r="F6" s="107">
        <v>1060</v>
      </c>
      <c r="G6" s="93"/>
      <c r="H6" s="94" t="str">
        <f t="shared" si="0"/>
        <v>enero</v>
      </c>
    </row>
    <row r="7" spans="1:8" x14ac:dyDescent="0.25">
      <c r="A7" s="95" t="s">
        <v>45</v>
      </c>
      <c r="B7" s="105">
        <v>45670</v>
      </c>
      <c r="C7" s="106"/>
      <c r="D7" s="106"/>
      <c r="E7" s="107">
        <v>300</v>
      </c>
      <c r="F7" s="107">
        <v>318</v>
      </c>
      <c r="G7" s="97"/>
      <c r="H7" s="94" t="str">
        <f t="shared" si="0"/>
        <v>enero</v>
      </c>
    </row>
    <row r="8" spans="1:8" x14ac:dyDescent="0.25">
      <c r="A8" s="91" t="s">
        <v>45</v>
      </c>
      <c r="B8" s="105">
        <v>45670</v>
      </c>
      <c r="C8" s="106"/>
      <c r="D8" s="106"/>
      <c r="E8" s="107">
        <v>1485</v>
      </c>
      <c r="F8" s="107">
        <v>1574.1</v>
      </c>
      <c r="G8" s="93"/>
      <c r="H8" s="94" t="str">
        <f t="shared" si="0"/>
        <v>enero</v>
      </c>
    </row>
    <row r="9" spans="1:8" x14ac:dyDescent="0.25">
      <c r="A9" s="95" t="s">
        <v>45</v>
      </c>
      <c r="B9" s="105">
        <v>45670</v>
      </c>
      <c r="C9" s="106"/>
      <c r="D9" s="106"/>
      <c r="E9" s="107">
        <v>550</v>
      </c>
      <c r="F9" s="107">
        <v>550</v>
      </c>
      <c r="G9" s="97"/>
      <c r="H9" s="94" t="str">
        <f t="shared" si="0"/>
        <v>enero</v>
      </c>
    </row>
    <row r="10" spans="1:8" x14ac:dyDescent="0.25">
      <c r="A10" s="91" t="s">
        <v>45</v>
      </c>
      <c r="B10" s="105">
        <v>45670</v>
      </c>
      <c r="C10" s="106"/>
      <c r="D10" s="106"/>
      <c r="E10" s="107">
        <v>300</v>
      </c>
      <c r="F10" s="107">
        <v>318</v>
      </c>
      <c r="G10" s="93"/>
      <c r="H10" s="94" t="str">
        <f t="shared" si="0"/>
        <v>enero</v>
      </c>
    </row>
    <row r="11" spans="1:8" x14ac:dyDescent="0.25">
      <c r="A11" s="95" t="s">
        <v>45</v>
      </c>
      <c r="B11" s="105">
        <v>45670</v>
      </c>
      <c r="C11" s="106"/>
      <c r="D11" s="106"/>
      <c r="E11" s="107">
        <v>8.18</v>
      </c>
      <c r="F11" s="107">
        <v>9.9</v>
      </c>
      <c r="G11" s="97"/>
      <c r="H11" s="94" t="str">
        <f t="shared" si="0"/>
        <v>enero</v>
      </c>
    </row>
    <row r="12" spans="1:8" x14ac:dyDescent="0.25">
      <c r="A12" s="91" t="s">
        <v>45</v>
      </c>
      <c r="B12" s="105">
        <v>45670</v>
      </c>
      <c r="C12" s="106"/>
      <c r="D12" s="106"/>
      <c r="E12" s="107">
        <v>500</v>
      </c>
      <c r="F12" s="107">
        <v>530</v>
      </c>
      <c r="G12" s="93"/>
      <c r="H12" s="94" t="str">
        <f t="shared" si="0"/>
        <v>enero</v>
      </c>
    </row>
    <row r="13" spans="1:8" x14ac:dyDescent="0.25">
      <c r="A13" s="95" t="s">
        <v>45</v>
      </c>
      <c r="B13" s="105">
        <v>45670</v>
      </c>
      <c r="C13" s="106"/>
      <c r="D13" s="106"/>
      <c r="E13" s="107">
        <v>750</v>
      </c>
      <c r="F13" s="107">
        <v>795</v>
      </c>
      <c r="G13" s="97"/>
      <c r="H13" s="94" t="str">
        <f t="shared" si="0"/>
        <v>enero</v>
      </c>
    </row>
    <row r="14" spans="1:8" x14ac:dyDescent="0.25">
      <c r="A14" s="91" t="s">
        <v>45</v>
      </c>
      <c r="B14" s="105">
        <v>45670</v>
      </c>
      <c r="C14" s="106"/>
      <c r="D14" s="106"/>
      <c r="E14" s="107">
        <v>300</v>
      </c>
      <c r="F14" s="107">
        <v>318</v>
      </c>
      <c r="G14" s="93"/>
      <c r="H14" s="94" t="str">
        <f t="shared" si="0"/>
        <v>enero</v>
      </c>
    </row>
    <row r="15" spans="1:8" x14ac:dyDescent="0.25">
      <c r="A15" s="95" t="s">
        <v>45</v>
      </c>
      <c r="B15" s="105">
        <v>45670</v>
      </c>
      <c r="C15" s="106"/>
      <c r="D15" s="106"/>
      <c r="E15" s="107">
        <v>8.18</v>
      </c>
      <c r="F15" s="107">
        <v>9.9</v>
      </c>
      <c r="G15" s="97"/>
      <c r="H15" s="94" t="str">
        <f t="shared" si="0"/>
        <v>enero</v>
      </c>
    </row>
    <row r="16" spans="1:8" x14ac:dyDescent="0.25">
      <c r="A16" s="91" t="s">
        <v>45</v>
      </c>
      <c r="B16" s="105">
        <v>45670</v>
      </c>
      <c r="C16" s="106"/>
      <c r="D16" s="106"/>
      <c r="E16" s="107">
        <v>8.18</v>
      </c>
      <c r="F16" s="107">
        <v>9.9</v>
      </c>
      <c r="G16" s="93"/>
      <c r="H16" s="94" t="str">
        <f t="shared" si="0"/>
        <v>enero</v>
      </c>
    </row>
    <row r="17" spans="1:8" x14ac:dyDescent="0.25">
      <c r="A17" s="95" t="s">
        <v>45</v>
      </c>
      <c r="B17" s="105">
        <v>45670</v>
      </c>
      <c r="C17" s="106"/>
      <c r="D17" s="106"/>
      <c r="E17" s="107">
        <v>97</v>
      </c>
      <c r="F17" s="107">
        <v>117.37</v>
      </c>
      <c r="G17" s="97"/>
      <c r="H17" s="94" t="str">
        <f t="shared" si="0"/>
        <v>enero</v>
      </c>
    </row>
    <row r="18" spans="1:8" x14ac:dyDescent="0.25">
      <c r="A18" s="91" t="s">
        <v>45</v>
      </c>
      <c r="B18" s="105">
        <v>45670</v>
      </c>
      <c r="C18" s="106"/>
      <c r="D18" s="106"/>
      <c r="E18" s="107">
        <v>97</v>
      </c>
      <c r="F18" s="107">
        <v>117.37</v>
      </c>
      <c r="G18" s="93"/>
      <c r="H18" s="94" t="str">
        <f t="shared" si="0"/>
        <v>enero</v>
      </c>
    </row>
    <row r="19" spans="1:8" x14ac:dyDescent="0.25">
      <c r="A19" s="95" t="s">
        <v>45</v>
      </c>
      <c r="B19" s="105">
        <v>45670</v>
      </c>
      <c r="C19" s="106"/>
      <c r="D19" s="106"/>
      <c r="E19" s="107">
        <v>97</v>
      </c>
      <c r="F19" s="107">
        <v>117.37</v>
      </c>
      <c r="G19" s="97"/>
      <c r="H19" s="94" t="str">
        <f t="shared" si="0"/>
        <v>enero</v>
      </c>
    </row>
    <row r="20" spans="1:8" x14ac:dyDescent="0.25">
      <c r="A20" s="91" t="s">
        <v>45</v>
      </c>
      <c r="B20" s="105">
        <v>45670</v>
      </c>
      <c r="C20" s="106"/>
      <c r="D20" s="106"/>
      <c r="E20" s="107">
        <v>97</v>
      </c>
      <c r="F20" s="107">
        <v>117.37</v>
      </c>
      <c r="G20" s="93"/>
      <c r="H20" s="94" t="str">
        <f t="shared" si="0"/>
        <v>enero</v>
      </c>
    </row>
    <row r="21" spans="1:8" x14ac:dyDescent="0.25">
      <c r="A21" s="95" t="s">
        <v>45</v>
      </c>
      <c r="B21" s="105">
        <v>45670</v>
      </c>
      <c r="C21" s="106"/>
      <c r="D21" s="106"/>
      <c r="E21" s="107">
        <v>97</v>
      </c>
      <c r="F21" s="107">
        <v>117.37</v>
      </c>
      <c r="G21" s="97"/>
      <c r="H21" s="94" t="str">
        <f t="shared" si="0"/>
        <v>enero</v>
      </c>
    </row>
    <row r="22" spans="1:8" x14ac:dyDescent="0.25">
      <c r="A22" s="91" t="s">
        <v>45</v>
      </c>
      <c r="B22" s="105">
        <v>45670</v>
      </c>
      <c r="C22" s="106"/>
      <c r="D22" s="106"/>
      <c r="E22" s="107">
        <v>8.18</v>
      </c>
      <c r="F22" s="107">
        <v>9.9</v>
      </c>
      <c r="G22" s="93"/>
      <c r="H22" s="94" t="str">
        <f t="shared" si="0"/>
        <v>enero</v>
      </c>
    </row>
    <row r="23" spans="1:8" x14ac:dyDescent="0.25">
      <c r="A23" s="95" t="s">
        <v>45</v>
      </c>
      <c r="B23" s="105">
        <v>45670</v>
      </c>
      <c r="C23" s="106"/>
      <c r="D23" s="106"/>
      <c r="E23" s="107">
        <v>97</v>
      </c>
      <c r="F23" s="107">
        <v>117.37</v>
      </c>
      <c r="G23" s="97"/>
      <c r="H23" s="94" t="str">
        <f t="shared" si="0"/>
        <v>enero</v>
      </c>
    </row>
    <row r="24" spans="1:8" x14ac:dyDescent="0.25">
      <c r="A24" s="91" t="s">
        <v>45</v>
      </c>
      <c r="B24" s="105">
        <v>45670</v>
      </c>
      <c r="C24" s="106"/>
      <c r="D24" s="106"/>
      <c r="E24" s="107">
        <v>8.18</v>
      </c>
      <c r="F24" s="107">
        <v>9.9</v>
      </c>
      <c r="G24" s="93"/>
      <c r="H24" s="94" t="str">
        <f t="shared" si="0"/>
        <v>enero</v>
      </c>
    </row>
    <row r="25" spans="1:8" x14ac:dyDescent="0.25">
      <c r="A25" s="95" t="s">
        <v>45</v>
      </c>
      <c r="B25" s="105">
        <v>45670</v>
      </c>
      <c r="C25" s="106"/>
      <c r="D25" s="106"/>
      <c r="E25" s="107">
        <v>8.18</v>
      </c>
      <c r="F25" s="107">
        <v>9.9</v>
      </c>
      <c r="G25" s="97"/>
      <c r="H25" s="94" t="str">
        <f t="shared" si="0"/>
        <v>enero</v>
      </c>
    </row>
    <row r="26" spans="1:8" x14ac:dyDescent="0.25">
      <c r="A26" s="91" t="s">
        <v>45</v>
      </c>
      <c r="B26" s="105">
        <v>45670</v>
      </c>
      <c r="C26" s="106"/>
      <c r="D26" s="106"/>
      <c r="E26" s="107">
        <v>8.18</v>
      </c>
      <c r="F26" s="107">
        <v>9.9</v>
      </c>
      <c r="G26" s="93"/>
      <c r="H26" s="94" t="str">
        <f t="shared" si="0"/>
        <v>enero</v>
      </c>
    </row>
    <row r="27" spans="1:8" x14ac:dyDescent="0.25">
      <c r="A27" s="95" t="s">
        <v>45</v>
      </c>
      <c r="B27" s="105">
        <v>45670</v>
      </c>
      <c r="C27" s="106"/>
      <c r="D27" s="106"/>
      <c r="E27" s="107">
        <v>8.18</v>
      </c>
      <c r="F27" s="107">
        <v>9.9</v>
      </c>
      <c r="G27" s="97"/>
      <c r="H27" s="94" t="str">
        <f t="shared" si="0"/>
        <v>enero</v>
      </c>
    </row>
    <row r="28" spans="1:8" x14ac:dyDescent="0.25">
      <c r="A28" s="91" t="s">
        <v>45</v>
      </c>
      <c r="B28" s="105">
        <v>45670</v>
      </c>
      <c r="C28" s="106"/>
      <c r="D28" s="106"/>
      <c r="E28" s="107">
        <v>250</v>
      </c>
      <c r="F28" s="107">
        <v>265</v>
      </c>
      <c r="G28" s="93"/>
      <c r="H28" s="94" t="str">
        <f t="shared" si="0"/>
        <v>enero</v>
      </c>
    </row>
    <row r="29" spans="1:8" x14ac:dyDescent="0.25">
      <c r="A29" s="95" t="s">
        <v>45</v>
      </c>
      <c r="B29" s="105">
        <v>45670</v>
      </c>
      <c r="C29" s="106"/>
      <c r="D29" s="106"/>
      <c r="E29" s="107">
        <v>8.18</v>
      </c>
      <c r="F29" s="107">
        <v>9.9</v>
      </c>
      <c r="G29" s="97"/>
      <c r="H29" s="94" t="str">
        <f t="shared" si="0"/>
        <v>enero</v>
      </c>
    </row>
    <row r="30" spans="1:8" x14ac:dyDescent="0.25">
      <c r="A30" s="91" t="s">
        <v>45</v>
      </c>
      <c r="B30" s="105">
        <v>45670</v>
      </c>
      <c r="C30" s="106"/>
      <c r="D30" s="106"/>
      <c r="E30" s="107">
        <v>8.18</v>
      </c>
      <c r="F30" s="107">
        <v>9.9</v>
      </c>
      <c r="G30" s="93"/>
      <c r="H30" s="94" t="str">
        <f t="shared" si="0"/>
        <v>enero</v>
      </c>
    </row>
    <row r="31" spans="1:8" x14ac:dyDescent="0.25">
      <c r="A31" s="95" t="s">
        <v>45</v>
      </c>
      <c r="B31" s="105">
        <v>45670</v>
      </c>
      <c r="C31" s="106"/>
      <c r="D31" s="106"/>
      <c r="E31" s="107">
        <v>1215</v>
      </c>
      <c r="F31" s="107">
        <v>1287.9000000000001</v>
      </c>
      <c r="G31" s="97"/>
      <c r="H31" s="94" t="str">
        <f t="shared" si="0"/>
        <v>enero</v>
      </c>
    </row>
    <row r="32" spans="1:8" x14ac:dyDescent="0.25">
      <c r="A32" s="91" t="s">
        <v>45</v>
      </c>
      <c r="B32" s="105">
        <v>45670</v>
      </c>
      <c r="C32" s="106"/>
      <c r="D32" s="106"/>
      <c r="E32" s="107">
        <v>300</v>
      </c>
      <c r="F32" s="107">
        <v>318</v>
      </c>
      <c r="G32" s="93"/>
      <c r="H32" s="94" t="str">
        <f t="shared" si="0"/>
        <v>enero</v>
      </c>
    </row>
    <row r="33" spans="1:8" x14ac:dyDescent="0.25">
      <c r="A33" s="95" t="s">
        <v>45</v>
      </c>
      <c r="B33" s="105">
        <v>45670</v>
      </c>
      <c r="C33" s="106"/>
      <c r="D33" s="106"/>
      <c r="E33" s="107">
        <v>250</v>
      </c>
      <c r="F33" s="107">
        <v>250</v>
      </c>
      <c r="G33" s="97"/>
      <c r="H33" s="94" t="str">
        <f t="shared" si="0"/>
        <v>enero</v>
      </c>
    </row>
    <row r="34" spans="1:8" x14ac:dyDescent="0.25">
      <c r="A34" s="91" t="s">
        <v>45</v>
      </c>
      <c r="B34" s="105">
        <v>45670</v>
      </c>
      <c r="C34" s="106"/>
      <c r="D34" s="106"/>
      <c r="E34" s="107">
        <v>500</v>
      </c>
      <c r="F34" s="107">
        <v>530</v>
      </c>
      <c r="G34" s="93"/>
      <c r="H34" s="94" t="str">
        <f t="shared" si="0"/>
        <v>enero</v>
      </c>
    </row>
    <row r="35" spans="1:8" x14ac:dyDescent="0.25">
      <c r="A35" s="95" t="s">
        <v>45</v>
      </c>
      <c r="B35" s="105">
        <v>45670</v>
      </c>
      <c r="C35" s="106"/>
      <c r="D35" s="106"/>
      <c r="E35" s="107">
        <v>500</v>
      </c>
      <c r="F35" s="107">
        <v>530</v>
      </c>
      <c r="G35" s="97"/>
      <c r="H35" s="94" t="str">
        <f t="shared" si="0"/>
        <v>enero</v>
      </c>
    </row>
    <row r="36" spans="1:8" x14ac:dyDescent="0.25">
      <c r="A36" s="91" t="s">
        <v>45</v>
      </c>
      <c r="B36" s="105">
        <v>45670</v>
      </c>
      <c r="C36" s="106"/>
      <c r="D36" s="106"/>
      <c r="E36" s="107">
        <v>250</v>
      </c>
      <c r="F36" s="107">
        <v>265</v>
      </c>
      <c r="G36" s="93"/>
      <c r="H36" s="94" t="str">
        <f t="shared" si="0"/>
        <v>enero</v>
      </c>
    </row>
    <row r="37" spans="1:8" x14ac:dyDescent="0.25">
      <c r="A37" s="95" t="s">
        <v>45</v>
      </c>
      <c r="B37" s="105">
        <v>45670</v>
      </c>
      <c r="C37" s="106"/>
      <c r="D37" s="106"/>
      <c r="E37" s="107">
        <v>1200</v>
      </c>
      <c r="F37" s="107">
        <v>1200</v>
      </c>
      <c r="G37" s="97"/>
      <c r="H37" s="94" t="str">
        <f t="shared" si="0"/>
        <v>enero</v>
      </c>
    </row>
    <row r="38" spans="1:8" x14ac:dyDescent="0.25">
      <c r="A38" s="91" t="s">
        <v>45</v>
      </c>
      <c r="B38" s="105">
        <v>45670</v>
      </c>
      <c r="C38" s="106"/>
      <c r="D38" s="106"/>
      <c r="E38" s="107">
        <v>97</v>
      </c>
      <c r="F38" s="107">
        <v>117.37</v>
      </c>
      <c r="G38" s="93"/>
      <c r="H38" s="94" t="str">
        <f t="shared" si="0"/>
        <v>enero</v>
      </c>
    </row>
    <row r="39" spans="1:8" x14ac:dyDescent="0.25">
      <c r="A39" s="95" t="s">
        <v>45</v>
      </c>
      <c r="B39" s="105">
        <v>45670</v>
      </c>
      <c r="C39" s="106"/>
      <c r="D39" s="106"/>
      <c r="E39" s="107">
        <v>97</v>
      </c>
      <c r="F39" s="107">
        <v>117.37</v>
      </c>
      <c r="G39" s="97"/>
      <c r="H39" s="94" t="str">
        <f t="shared" si="0"/>
        <v>enero</v>
      </c>
    </row>
    <row r="40" spans="1:8" x14ac:dyDescent="0.25">
      <c r="A40" s="91" t="s">
        <v>45</v>
      </c>
      <c r="B40" s="105">
        <v>45670</v>
      </c>
      <c r="C40" s="106"/>
      <c r="D40" s="106"/>
      <c r="E40" s="107">
        <v>97</v>
      </c>
      <c r="F40" s="107">
        <v>117.37</v>
      </c>
      <c r="G40" s="93"/>
      <c r="H40" s="94" t="str">
        <f t="shared" si="0"/>
        <v>enero</v>
      </c>
    </row>
    <row r="41" spans="1:8" x14ac:dyDescent="0.25">
      <c r="A41" s="95" t="s">
        <v>45</v>
      </c>
      <c r="B41" s="105">
        <v>45670</v>
      </c>
      <c r="C41" s="106"/>
      <c r="D41" s="106"/>
      <c r="E41" s="107">
        <v>922.5</v>
      </c>
      <c r="F41" s="107">
        <v>977.85</v>
      </c>
      <c r="G41" s="97"/>
      <c r="H41" s="94" t="str">
        <f t="shared" si="0"/>
        <v>enero</v>
      </c>
    </row>
    <row r="42" spans="1:8" x14ac:dyDescent="0.25">
      <c r="A42" s="91" t="s">
        <v>45</v>
      </c>
      <c r="B42" s="105">
        <v>45670</v>
      </c>
      <c r="C42" s="106"/>
      <c r="D42" s="106"/>
      <c r="E42" s="107">
        <v>97</v>
      </c>
      <c r="F42" s="107">
        <v>117.37</v>
      </c>
      <c r="G42" s="93"/>
      <c r="H42" s="94" t="str">
        <f t="shared" si="0"/>
        <v>enero</v>
      </c>
    </row>
    <row r="43" spans="1:8" x14ac:dyDescent="0.25">
      <c r="A43" s="95" t="s">
        <v>45</v>
      </c>
      <c r="B43" s="105">
        <v>45670</v>
      </c>
      <c r="C43" s="106"/>
      <c r="D43" s="106"/>
      <c r="E43" s="107">
        <v>97</v>
      </c>
      <c r="F43" s="107">
        <v>117.37</v>
      </c>
      <c r="G43" s="97"/>
      <c r="H43" s="94" t="str">
        <f t="shared" si="0"/>
        <v>enero</v>
      </c>
    </row>
    <row r="44" spans="1:8" x14ac:dyDescent="0.25">
      <c r="A44" s="91" t="s">
        <v>45</v>
      </c>
      <c r="B44" s="105">
        <v>45670</v>
      </c>
      <c r="C44" s="106"/>
      <c r="D44" s="106"/>
      <c r="E44" s="107">
        <v>97</v>
      </c>
      <c r="F44" s="107">
        <v>117.37</v>
      </c>
      <c r="G44" s="93"/>
      <c r="H44" s="94" t="str">
        <f t="shared" si="0"/>
        <v>enero</v>
      </c>
    </row>
    <row r="45" spans="1:8" x14ac:dyDescent="0.25">
      <c r="A45" s="95" t="s">
        <v>45</v>
      </c>
      <c r="B45" s="105">
        <v>45670</v>
      </c>
      <c r="C45" s="106"/>
      <c r="D45" s="106"/>
      <c r="E45" s="107">
        <v>500</v>
      </c>
      <c r="F45" s="107">
        <v>530</v>
      </c>
      <c r="G45" s="97"/>
      <c r="H45" s="94" t="str">
        <f t="shared" si="0"/>
        <v>enero</v>
      </c>
    </row>
    <row r="46" spans="1:8" x14ac:dyDescent="0.25">
      <c r="A46" s="91" t="s">
        <v>45</v>
      </c>
      <c r="B46" s="105">
        <v>45670</v>
      </c>
      <c r="C46" s="106"/>
      <c r="D46" s="106"/>
      <c r="E46" s="107">
        <v>97</v>
      </c>
      <c r="F46" s="107">
        <v>117.37</v>
      </c>
      <c r="G46" s="93"/>
      <c r="H46" s="94" t="str">
        <f t="shared" si="0"/>
        <v>enero</v>
      </c>
    </row>
    <row r="47" spans="1:8" x14ac:dyDescent="0.25">
      <c r="A47" s="95" t="s">
        <v>45</v>
      </c>
      <c r="B47" s="105">
        <v>45670</v>
      </c>
      <c r="C47" s="106"/>
      <c r="D47" s="106"/>
      <c r="E47" s="107">
        <v>10</v>
      </c>
      <c r="F47" s="107">
        <v>12.1</v>
      </c>
      <c r="G47" s="97"/>
      <c r="H47" s="94" t="str">
        <f t="shared" si="0"/>
        <v>enero</v>
      </c>
    </row>
    <row r="48" spans="1:8" x14ac:dyDescent="0.25">
      <c r="A48" s="91" t="s">
        <v>45</v>
      </c>
      <c r="B48" s="105">
        <v>45670</v>
      </c>
      <c r="C48" s="106"/>
      <c r="D48" s="106"/>
      <c r="E48" s="107">
        <v>10</v>
      </c>
      <c r="F48" s="107">
        <v>12.1</v>
      </c>
      <c r="G48" s="93"/>
      <c r="H48" s="94" t="str">
        <f t="shared" si="0"/>
        <v>enero</v>
      </c>
    </row>
    <row r="49" spans="1:8" x14ac:dyDescent="0.25">
      <c r="A49" s="95" t="s">
        <v>45</v>
      </c>
      <c r="B49" s="105">
        <v>45670</v>
      </c>
      <c r="C49" s="106"/>
      <c r="D49" s="106"/>
      <c r="E49" s="107">
        <v>10</v>
      </c>
      <c r="F49" s="107">
        <v>12.1</v>
      </c>
      <c r="G49" s="97"/>
      <c r="H49" s="94" t="str">
        <f t="shared" si="0"/>
        <v>enero</v>
      </c>
    </row>
    <row r="50" spans="1:8" x14ac:dyDescent="0.25">
      <c r="A50" s="91" t="s">
        <v>45</v>
      </c>
      <c r="B50" s="105">
        <v>45670</v>
      </c>
      <c r="C50" s="106"/>
      <c r="D50" s="106"/>
      <c r="E50" s="107">
        <v>250</v>
      </c>
      <c r="F50" s="107">
        <v>265</v>
      </c>
      <c r="G50" s="93"/>
      <c r="H50" s="94" t="str">
        <f t="shared" si="0"/>
        <v>enero</v>
      </c>
    </row>
    <row r="51" spans="1:8" x14ac:dyDescent="0.25">
      <c r="A51" s="95" t="s">
        <v>45</v>
      </c>
      <c r="B51" s="105">
        <v>45670</v>
      </c>
      <c r="C51" s="106"/>
      <c r="D51" s="106"/>
      <c r="E51" s="107">
        <v>10</v>
      </c>
      <c r="F51" s="107">
        <v>12.1</v>
      </c>
      <c r="G51" s="97" t="s">
        <v>59</v>
      </c>
      <c r="H51" s="94" t="str">
        <f t="shared" si="0"/>
        <v>enero</v>
      </c>
    </row>
    <row r="52" spans="1:8" x14ac:dyDescent="0.25">
      <c r="A52" s="91" t="s">
        <v>45</v>
      </c>
      <c r="B52" s="105">
        <v>45670</v>
      </c>
      <c r="C52" s="106"/>
      <c r="D52" s="106"/>
      <c r="E52" s="107">
        <v>962</v>
      </c>
      <c r="F52" s="107">
        <v>1019.72</v>
      </c>
      <c r="G52" s="93" t="s">
        <v>55</v>
      </c>
      <c r="H52" s="94" t="str">
        <f t="shared" si="0"/>
        <v>enero</v>
      </c>
    </row>
    <row r="53" spans="1:8" x14ac:dyDescent="0.25">
      <c r="A53" s="95" t="s">
        <v>45</v>
      </c>
      <c r="B53" s="105">
        <v>45670</v>
      </c>
      <c r="C53" s="106"/>
      <c r="D53" s="106"/>
      <c r="E53" s="107">
        <v>650</v>
      </c>
      <c r="F53" s="107">
        <v>650</v>
      </c>
      <c r="G53" s="97" t="s">
        <v>55</v>
      </c>
      <c r="H53" s="94" t="str">
        <f t="shared" si="0"/>
        <v>enero</v>
      </c>
    </row>
    <row r="54" spans="1:8" x14ac:dyDescent="0.25">
      <c r="A54" s="91" t="s">
        <v>45</v>
      </c>
      <c r="B54" s="105">
        <v>45670</v>
      </c>
      <c r="C54" s="106"/>
      <c r="D54" s="106"/>
      <c r="E54" s="107">
        <v>300</v>
      </c>
      <c r="F54" s="107">
        <v>318</v>
      </c>
      <c r="G54" s="93" t="s">
        <v>57</v>
      </c>
      <c r="H54" s="94" t="str">
        <f t="shared" si="0"/>
        <v>enero</v>
      </c>
    </row>
    <row r="55" spans="1:8" x14ac:dyDescent="0.25">
      <c r="A55" s="95" t="s">
        <v>45</v>
      </c>
      <c r="B55" s="105">
        <v>45670</v>
      </c>
      <c r="C55" s="106"/>
      <c r="D55" s="106"/>
      <c r="E55" s="107">
        <v>10</v>
      </c>
      <c r="F55" s="107">
        <v>12.1</v>
      </c>
      <c r="G55" s="97" t="s">
        <v>59</v>
      </c>
      <c r="H55" s="94" t="str">
        <f t="shared" si="0"/>
        <v>enero</v>
      </c>
    </row>
    <row r="56" spans="1:8" x14ac:dyDescent="0.25">
      <c r="A56" s="91" t="s">
        <v>45</v>
      </c>
      <c r="B56" s="105">
        <v>45670</v>
      </c>
      <c r="C56" s="106"/>
      <c r="D56" s="106"/>
      <c r="E56" s="107">
        <v>10</v>
      </c>
      <c r="F56" s="107">
        <v>12.1</v>
      </c>
      <c r="G56" s="93" t="s">
        <v>59</v>
      </c>
      <c r="H56" s="94" t="str">
        <f t="shared" si="0"/>
        <v>enero</v>
      </c>
    </row>
    <row r="57" spans="1:8" x14ac:dyDescent="0.25">
      <c r="A57" s="95" t="s">
        <v>45</v>
      </c>
      <c r="B57" s="105">
        <v>45670</v>
      </c>
      <c r="C57" s="106"/>
      <c r="D57" s="106"/>
      <c r="E57" s="107">
        <v>10</v>
      </c>
      <c r="F57" s="107">
        <v>12.1</v>
      </c>
      <c r="G57" s="97" t="s">
        <v>59</v>
      </c>
      <c r="H57" s="94" t="str">
        <f t="shared" si="0"/>
        <v>enero</v>
      </c>
    </row>
    <row r="58" spans="1:8" x14ac:dyDescent="0.25">
      <c r="A58" s="91" t="s">
        <v>45</v>
      </c>
      <c r="B58" s="105">
        <v>45701</v>
      </c>
      <c r="C58" s="106"/>
      <c r="D58" s="106"/>
      <c r="E58" s="107">
        <v>10</v>
      </c>
      <c r="F58" s="107">
        <v>12.1</v>
      </c>
      <c r="G58" s="93" t="s">
        <v>59</v>
      </c>
      <c r="H58" s="94" t="str">
        <f t="shared" si="0"/>
        <v>febrero</v>
      </c>
    </row>
    <row r="59" spans="1:8" x14ac:dyDescent="0.25">
      <c r="A59" s="95" t="s">
        <v>45</v>
      </c>
      <c r="B59" s="105">
        <v>45702</v>
      </c>
      <c r="C59" s="106"/>
      <c r="D59" s="106"/>
      <c r="E59" s="107">
        <v>10</v>
      </c>
      <c r="F59" s="107">
        <v>12.1</v>
      </c>
      <c r="G59" s="97" t="s">
        <v>59</v>
      </c>
      <c r="H59" s="94" t="str">
        <f t="shared" si="0"/>
        <v>febrero</v>
      </c>
    </row>
    <row r="60" spans="1:8" x14ac:dyDescent="0.25">
      <c r="A60" s="91" t="s">
        <v>45</v>
      </c>
      <c r="B60" s="105">
        <v>45703</v>
      </c>
      <c r="C60" s="106"/>
      <c r="D60" s="106"/>
      <c r="E60" s="107">
        <v>10</v>
      </c>
      <c r="F60" s="107">
        <v>12.1</v>
      </c>
      <c r="G60" s="93" t="s">
        <v>59</v>
      </c>
      <c r="H60" s="94" t="str">
        <f t="shared" si="0"/>
        <v>febrero</v>
      </c>
    </row>
    <row r="61" spans="1:8" x14ac:dyDescent="0.25">
      <c r="A61" s="95" t="s">
        <v>45</v>
      </c>
      <c r="B61" s="105">
        <v>45704</v>
      </c>
      <c r="C61" s="106"/>
      <c r="D61" s="106"/>
      <c r="E61" s="107">
        <v>10</v>
      </c>
      <c r="F61" s="107">
        <v>12.1</v>
      </c>
      <c r="G61" s="97" t="s">
        <v>59</v>
      </c>
      <c r="H61" s="94" t="str">
        <f t="shared" si="0"/>
        <v>febrero</v>
      </c>
    </row>
    <row r="62" spans="1:8" x14ac:dyDescent="0.25">
      <c r="A62" s="91" t="s">
        <v>45</v>
      </c>
      <c r="B62" s="105">
        <v>45705</v>
      </c>
      <c r="C62" s="106"/>
      <c r="D62" s="106"/>
      <c r="E62" s="107">
        <v>10</v>
      </c>
      <c r="F62" s="107">
        <v>12.1</v>
      </c>
      <c r="G62" s="93" t="s">
        <v>59</v>
      </c>
      <c r="H62" s="94" t="str">
        <f t="shared" si="0"/>
        <v>febrero</v>
      </c>
    </row>
    <row r="63" spans="1:8" x14ac:dyDescent="0.25">
      <c r="A63" s="95" t="s">
        <v>45</v>
      </c>
      <c r="B63" s="105">
        <v>45706</v>
      </c>
      <c r="C63" s="106"/>
      <c r="D63" s="106"/>
      <c r="E63" s="107">
        <v>250</v>
      </c>
      <c r="F63" s="107">
        <v>265</v>
      </c>
      <c r="G63" s="97" t="s">
        <v>55</v>
      </c>
      <c r="H63" s="94" t="str">
        <f t="shared" si="0"/>
        <v>febrero</v>
      </c>
    </row>
    <row r="64" spans="1:8" x14ac:dyDescent="0.25">
      <c r="A64" s="91" t="s">
        <v>45</v>
      </c>
      <c r="B64" s="105">
        <v>45701</v>
      </c>
      <c r="C64" s="106"/>
      <c r="D64" s="106"/>
      <c r="E64" s="107">
        <v>80.17</v>
      </c>
      <c r="F64" s="107">
        <v>97</v>
      </c>
      <c r="G64" s="93" t="s">
        <v>51</v>
      </c>
      <c r="H64" s="94" t="str">
        <f t="shared" si="0"/>
        <v>febrero</v>
      </c>
    </row>
    <row r="65" spans="1:8" x14ac:dyDescent="0.25">
      <c r="A65" s="95" t="s">
        <v>45</v>
      </c>
      <c r="B65" s="105">
        <v>45701</v>
      </c>
      <c r="C65" s="106"/>
      <c r="D65" s="106"/>
      <c r="E65" s="107">
        <v>10</v>
      </c>
      <c r="F65" s="107">
        <v>12.1</v>
      </c>
      <c r="G65" s="97" t="s">
        <v>61</v>
      </c>
      <c r="H65" s="94" t="str">
        <f t="shared" si="0"/>
        <v>febrero</v>
      </c>
    </row>
    <row r="66" spans="1:8" x14ac:dyDescent="0.25">
      <c r="A66" s="91" t="s">
        <v>45</v>
      </c>
      <c r="B66" s="105">
        <v>45701</v>
      </c>
      <c r="C66" s="106"/>
      <c r="D66" s="106"/>
      <c r="E66" s="107">
        <v>300</v>
      </c>
      <c r="F66" s="107">
        <v>300</v>
      </c>
      <c r="G66" s="93" t="s">
        <v>55</v>
      </c>
      <c r="H66" s="94" t="str">
        <f t="shared" si="0"/>
        <v>febrero</v>
      </c>
    </row>
    <row r="67" spans="1:8" x14ac:dyDescent="0.25">
      <c r="A67" s="95" t="s">
        <v>45</v>
      </c>
      <c r="B67" s="105">
        <v>45701</v>
      </c>
      <c r="C67" s="106"/>
      <c r="D67" s="106"/>
      <c r="E67" s="107">
        <v>471.7</v>
      </c>
      <c r="F67" s="107">
        <v>500</v>
      </c>
      <c r="G67" s="97" t="s">
        <v>55</v>
      </c>
      <c r="H67" s="94" t="str">
        <f t="shared" ref="H67:H130" si="1">TEXT(B67,"mmmm")</f>
        <v>febrero</v>
      </c>
    </row>
    <row r="68" spans="1:8" x14ac:dyDescent="0.25">
      <c r="A68" s="91" t="s">
        <v>45</v>
      </c>
      <c r="B68" s="105">
        <v>45701</v>
      </c>
      <c r="C68" s="106"/>
      <c r="D68" s="106"/>
      <c r="E68" s="107">
        <v>552.98</v>
      </c>
      <c r="F68" s="107">
        <v>586.16</v>
      </c>
      <c r="G68" s="93" t="s">
        <v>55</v>
      </c>
      <c r="H68" s="94" t="str">
        <f t="shared" si="1"/>
        <v>febrero</v>
      </c>
    </row>
    <row r="69" spans="1:8" x14ac:dyDescent="0.25">
      <c r="A69" s="95" t="s">
        <v>45</v>
      </c>
      <c r="B69" s="105">
        <v>45701</v>
      </c>
      <c r="C69" s="106"/>
      <c r="D69" s="106"/>
      <c r="E69" s="107">
        <v>86.73</v>
      </c>
      <c r="F69" s="107">
        <v>104.94</v>
      </c>
      <c r="G69" s="97" t="s">
        <v>62</v>
      </c>
      <c r="H69" s="94" t="str">
        <f t="shared" si="1"/>
        <v>febrero</v>
      </c>
    </row>
    <row r="70" spans="1:8" x14ac:dyDescent="0.25">
      <c r="A70" s="91" t="s">
        <v>45</v>
      </c>
      <c r="B70" s="105">
        <v>45701</v>
      </c>
      <c r="C70" s="106"/>
      <c r="D70" s="106"/>
      <c r="E70" s="107">
        <v>80.17</v>
      </c>
      <c r="F70" s="107">
        <v>97</v>
      </c>
      <c r="G70" s="93" t="s">
        <v>51</v>
      </c>
      <c r="H70" s="94" t="str">
        <f t="shared" si="1"/>
        <v>febrero</v>
      </c>
    </row>
    <row r="71" spans="1:8" x14ac:dyDescent="0.25">
      <c r="A71" s="95" t="s">
        <v>45</v>
      </c>
      <c r="B71" s="105">
        <v>45701</v>
      </c>
      <c r="C71" s="106"/>
      <c r="D71" s="106"/>
      <c r="E71" s="107">
        <v>80.17</v>
      </c>
      <c r="F71" s="107">
        <v>97</v>
      </c>
      <c r="G71" s="97" t="s">
        <v>51</v>
      </c>
      <c r="H71" s="94" t="str">
        <f t="shared" si="1"/>
        <v>febrero</v>
      </c>
    </row>
    <row r="72" spans="1:8" x14ac:dyDescent="0.25">
      <c r="A72" s="91" t="s">
        <v>45</v>
      </c>
      <c r="B72" s="105">
        <v>45701</v>
      </c>
      <c r="C72" s="106"/>
      <c r="D72" s="106"/>
      <c r="E72" s="107">
        <v>1372.5</v>
      </c>
      <c r="F72" s="107">
        <v>1454.85</v>
      </c>
      <c r="G72" s="93" t="s">
        <v>55</v>
      </c>
      <c r="H72" s="94" t="str">
        <f t="shared" si="1"/>
        <v>febrero</v>
      </c>
    </row>
    <row r="73" spans="1:8" x14ac:dyDescent="0.25">
      <c r="A73" s="95" t="s">
        <v>45</v>
      </c>
      <c r="B73" s="105">
        <v>45701</v>
      </c>
      <c r="C73" s="106"/>
      <c r="D73" s="106"/>
      <c r="E73" s="107">
        <v>80.17</v>
      </c>
      <c r="F73" s="107">
        <v>97</v>
      </c>
      <c r="G73" s="97" t="s">
        <v>51</v>
      </c>
      <c r="H73" s="94" t="str">
        <f t="shared" si="1"/>
        <v>febrero</v>
      </c>
    </row>
    <row r="74" spans="1:8" x14ac:dyDescent="0.25">
      <c r="A74" s="91" t="s">
        <v>45</v>
      </c>
      <c r="B74" s="105">
        <v>45701</v>
      </c>
      <c r="C74" s="106"/>
      <c r="D74" s="106"/>
      <c r="E74" s="107">
        <v>80.17</v>
      </c>
      <c r="F74" s="107">
        <v>97</v>
      </c>
      <c r="G74" s="93" t="s">
        <v>51</v>
      </c>
      <c r="H74" s="94" t="str">
        <f t="shared" si="1"/>
        <v>febrero</v>
      </c>
    </row>
    <row r="75" spans="1:8" x14ac:dyDescent="0.25">
      <c r="A75" s="95" t="s">
        <v>45</v>
      </c>
      <c r="B75" s="105">
        <v>45701</v>
      </c>
      <c r="C75" s="106"/>
      <c r="D75" s="106"/>
      <c r="E75" s="107">
        <v>160.66999999999999</v>
      </c>
      <c r="F75" s="107">
        <v>160.66999999999999</v>
      </c>
      <c r="G75" s="97" t="s">
        <v>55</v>
      </c>
      <c r="H75" s="94" t="str">
        <f t="shared" si="1"/>
        <v>febrero</v>
      </c>
    </row>
    <row r="76" spans="1:8" x14ac:dyDescent="0.25">
      <c r="A76" s="91" t="s">
        <v>45</v>
      </c>
      <c r="B76" s="105">
        <v>45701</v>
      </c>
      <c r="C76" s="106"/>
      <c r="D76" s="106"/>
      <c r="E76" s="107">
        <v>471.7</v>
      </c>
      <c r="F76" s="107">
        <v>500</v>
      </c>
      <c r="G76" s="93" t="s">
        <v>54</v>
      </c>
      <c r="H76" s="94" t="str">
        <f t="shared" si="1"/>
        <v>febrero</v>
      </c>
    </row>
    <row r="77" spans="1:8" x14ac:dyDescent="0.25">
      <c r="A77" s="95" t="s">
        <v>45</v>
      </c>
      <c r="B77" s="105">
        <v>45701</v>
      </c>
      <c r="C77" s="106"/>
      <c r="D77" s="106"/>
      <c r="E77" s="107">
        <v>230</v>
      </c>
      <c r="F77" s="107">
        <v>243.8</v>
      </c>
      <c r="G77" s="97" t="s">
        <v>56</v>
      </c>
      <c r="H77" s="94" t="str">
        <f t="shared" si="1"/>
        <v>febrero</v>
      </c>
    </row>
    <row r="78" spans="1:8" x14ac:dyDescent="0.25">
      <c r="A78" s="91" t="s">
        <v>45</v>
      </c>
      <c r="B78" s="105">
        <v>45701</v>
      </c>
      <c r="C78" s="106"/>
      <c r="D78" s="106"/>
      <c r="E78" s="107">
        <v>230</v>
      </c>
      <c r="F78" s="107">
        <v>243.8</v>
      </c>
      <c r="G78" s="93" t="s">
        <v>56</v>
      </c>
      <c r="H78" s="94" t="str">
        <f t="shared" si="1"/>
        <v>febrero</v>
      </c>
    </row>
    <row r="79" spans="1:8" x14ac:dyDescent="0.25">
      <c r="A79" s="95" t="s">
        <v>45</v>
      </c>
      <c r="B79" s="105">
        <v>45701</v>
      </c>
      <c r="C79" s="106"/>
      <c r="D79" s="106"/>
      <c r="E79" s="107">
        <v>-400</v>
      </c>
      <c r="F79" s="107">
        <v>-424</v>
      </c>
      <c r="G79" s="97" t="s">
        <v>55</v>
      </c>
      <c r="H79" s="94" t="str">
        <f t="shared" si="1"/>
        <v>febrero</v>
      </c>
    </row>
    <row r="80" spans="1:8" x14ac:dyDescent="0.25">
      <c r="A80" s="91" t="s">
        <v>45</v>
      </c>
      <c r="B80" s="105">
        <v>45730</v>
      </c>
      <c r="C80" s="106"/>
      <c r="D80" s="106"/>
      <c r="E80" s="107">
        <v>7945</v>
      </c>
      <c r="F80" s="107">
        <v>7945</v>
      </c>
      <c r="G80" s="93"/>
      <c r="H80" s="94" t="str">
        <f t="shared" si="1"/>
        <v>marzo</v>
      </c>
    </row>
    <row r="81" spans="1:8" x14ac:dyDescent="0.25">
      <c r="A81" s="95" t="s">
        <v>45</v>
      </c>
      <c r="B81" s="105">
        <v>45762</v>
      </c>
      <c r="C81" s="106"/>
      <c r="D81" s="106"/>
      <c r="E81" s="107">
        <v>4053</v>
      </c>
      <c r="F81" s="107">
        <v>4053</v>
      </c>
      <c r="G81" s="97"/>
      <c r="H81" s="94" t="str">
        <f t="shared" si="1"/>
        <v>abril</v>
      </c>
    </row>
    <row r="82" spans="1:8" x14ac:dyDescent="0.25">
      <c r="A82" s="91" t="s">
        <v>45</v>
      </c>
      <c r="B82" s="105">
        <v>45793</v>
      </c>
      <c r="C82" s="106"/>
      <c r="D82" s="106"/>
      <c r="E82" s="107">
        <v>4393</v>
      </c>
      <c r="F82" s="107">
        <v>4393</v>
      </c>
      <c r="G82" s="93"/>
      <c r="H82" s="94" t="str">
        <f t="shared" si="1"/>
        <v>mayo</v>
      </c>
    </row>
    <row r="83" spans="1:8" x14ac:dyDescent="0.25">
      <c r="A83" s="95" t="s">
        <v>45</v>
      </c>
      <c r="B83" s="105">
        <v>45825</v>
      </c>
      <c r="C83" s="106"/>
      <c r="D83" s="106"/>
      <c r="E83" s="107">
        <v>5559</v>
      </c>
      <c r="F83" s="107">
        <v>5559</v>
      </c>
      <c r="G83" s="97"/>
      <c r="H83" s="94" t="str">
        <f t="shared" si="1"/>
        <v>junio</v>
      </c>
    </row>
    <row r="84" spans="1:8" x14ac:dyDescent="0.25">
      <c r="A84" s="91" t="s">
        <v>45</v>
      </c>
      <c r="B84" s="105">
        <v>45856</v>
      </c>
      <c r="C84" s="106"/>
      <c r="D84" s="106"/>
      <c r="E84" s="107">
        <v>5976</v>
      </c>
      <c r="F84" s="107">
        <v>5976</v>
      </c>
      <c r="G84" s="93"/>
      <c r="H84" s="94" t="str">
        <f t="shared" si="1"/>
        <v>julio</v>
      </c>
    </row>
    <row r="85" spans="1:8" x14ac:dyDescent="0.25">
      <c r="A85" s="95" t="s">
        <v>45</v>
      </c>
      <c r="B85" s="105">
        <v>45888</v>
      </c>
      <c r="C85" s="106"/>
      <c r="D85" s="106"/>
      <c r="E85" s="107">
        <v>6350</v>
      </c>
      <c r="F85" s="107">
        <v>6350</v>
      </c>
      <c r="G85" s="97"/>
      <c r="H85" s="94" t="str">
        <f t="shared" si="1"/>
        <v>agosto</v>
      </c>
    </row>
    <row r="86" spans="1:8" x14ac:dyDescent="0.25">
      <c r="A86" s="91" t="s">
        <v>45</v>
      </c>
      <c r="B86" s="105">
        <v>45920</v>
      </c>
      <c r="C86" s="106"/>
      <c r="D86" s="106"/>
      <c r="E86" s="107">
        <v>6142</v>
      </c>
      <c r="F86" s="107">
        <v>6142</v>
      </c>
      <c r="G86" s="93"/>
      <c r="H86" s="94" t="str">
        <f t="shared" si="1"/>
        <v>septiembre</v>
      </c>
    </row>
    <row r="87" spans="1:8" x14ac:dyDescent="0.25">
      <c r="A87" s="95" t="s">
        <v>45</v>
      </c>
      <c r="B87" s="105">
        <v>45951</v>
      </c>
      <c r="C87" s="106"/>
      <c r="D87" s="106"/>
      <c r="E87" s="107">
        <v>7608</v>
      </c>
      <c r="F87" s="107">
        <v>7608</v>
      </c>
      <c r="G87" s="97"/>
      <c r="H87" s="94" t="str">
        <f t="shared" si="1"/>
        <v>octubre</v>
      </c>
    </row>
    <row r="88" spans="1:8" x14ac:dyDescent="0.25">
      <c r="A88" s="91" t="s">
        <v>45</v>
      </c>
      <c r="B88" s="105">
        <v>45983</v>
      </c>
      <c r="C88" s="106"/>
      <c r="D88" s="106"/>
      <c r="E88" s="107">
        <v>7776</v>
      </c>
      <c r="F88" s="107">
        <v>7776</v>
      </c>
      <c r="G88" s="93"/>
      <c r="H88" s="94" t="str">
        <f t="shared" si="1"/>
        <v>noviembre</v>
      </c>
    </row>
    <row r="89" spans="1:8" x14ac:dyDescent="0.25">
      <c r="A89" s="95" t="s">
        <v>45</v>
      </c>
      <c r="B89" s="105">
        <v>46014</v>
      </c>
      <c r="C89" s="106"/>
      <c r="D89" s="106"/>
      <c r="E89" s="107">
        <v>7207</v>
      </c>
      <c r="F89" s="107">
        <v>7207</v>
      </c>
      <c r="G89" s="97"/>
      <c r="H89" s="94" t="str">
        <f t="shared" si="1"/>
        <v>diciembre</v>
      </c>
    </row>
    <row r="90" spans="1:8" x14ac:dyDescent="0.25">
      <c r="A90" s="91"/>
      <c r="B90" s="103"/>
      <c r="C90" s="104"/>
      <c r="D90" s="104"/>
      <c r="E90" s="104"/>
      <c r="F90" s="104"/>
      <c r="G90" s="93"/>
      <c r="H90" s="94" t="str">
        <f t="shared" si="1"/>
        <v>enero</v>
      </c>
    </row>
    <row r="91" spans="1:8" x14ac:dyDescent="0.25">
      <c r="A91" s="95"/>
      <c r="B91" s="96"/>
      <c r="C91" s="97"/>
      <c r="D91" s="97"/>
      <c r="E91" s="97"/>
      <c r="F91" s="97"/>
      <c r="G91" s="97"/>
      <c r="H91" s="94" t="str">
        <f t="shared" si="1"/>
        <v>enero</v>
      </c>
    </row>
    <row r="92" spans="1:8" x14ac:dyDescent="0.25">
      <c r="A92" s="91"/>
      <c r="B92" s="92"/>
      <c r="C92" s="93"/>
      <c r="D92" s="93"/>
      <c r="E92" s="93"/>
      <c r="F92" s="93"/>
      <c r="G92" s="93"/>
      <c r="H92" s="94" t="str">
        <f t="shared" si="1"/>
        <v>enero</v>
      </c>
    </row>
    <row r="93" spans="1:8" x14ac:dyDescent="0.25">
      <c r="A93" s="95"/>
      <c r="B93" s="96"/>
      <c r="C93" s="97"/>
      <c r="D93" s="97"/>
      <c r="E93" s="97"/>
      <c r="F93" s="97"/>
      <c r="G93" s="97"/>
      <c r="H93" s="94" t="str">
        <f t="shared" si="1"/>
        <v>enero</v>
      </c>
    </row>
    <row r="94" spans="1:8" x14ac:dyDescent="0.25">
      <c r="A94" s="91"/>
      <c r="B94" s="92"/>
      <c r="C94" s="93"/>
      <c r="D94" s="93"/>
      <c r="E94" s="93"/>
      <c r="F94" s="93"/>
      <c r="G94" s="93"/>
      <c r="H94" s="94" t="str">
        <f t="shared" si="1"/>
        <v>enero</v>
      </c>
    </row>
    <row r="95" spans="1:8" x14ac:dyDescent="0.25">
      <c r="A95" s="95"/>
      <c r="B95" s="96"/>
      <c r="C95" s="97"/>
      <c r="D95" s="97"/>
      <c r="E95" s="97"/>
      <c r="F95" s="97"/>
      <c r="G95" s="97"/>
      <c r="H95" s="94" t="str">
        <f t="shared" si="1"/>
        <v>enero</v>
      </c>
    </row>
    <row r="96" spans="1:8" x14ac:dyDescent="0.25">
      <c r="A96" s="91"/>
      <c r="B96" s="92"/>
      <c r="C96" s="93"/>
      <c r="D96" s="93"/>
      <c r="E96" s="93"/>
      <c r="F96" s="93"/>
      <c r="G96" s="93"/>
      <c r="H96" s="94" t="str">
        <f t="shared" si="1"/>
        <v>enero</v>
      </c>
    </row>
    <row r="97" spans="1:8" x14ac:dyDescent="0.25">
      <c r="A97" s="95"/>
      <c r="B97" s="96"/>
      <c r="C97" s="97"/>
      <c r="D97" s="97"/>
      <c r="E97" s="97"/>
      <c r="F97" s="97"/>
      <c r="G97" s="97"/>
      <c r="H97" s="94" t="str">
        <f t="shared" si="1"/>
        <v>enero</v>
      </c>
    </row>
    <row r="98" spans="1:8" x14ac:dyDescent="0.25">
      <c r="A98" s="91"/>
      <c r="B98" s="92"/>
      <c r="C98" s="93"/>
      <c r="D98" s="93"/>
      <c r="E98" s="93"/>
      <c r="F98" s="93"/>
      <c r="G98" s="93"/>
      <c r="H98" s="94" t="str">
        <f t="shared" si="1"/>
        <v>enero</v>
      </c>
    </row>
    <row r="99" spans="1:8" x14ac:dyDescent="0.25">
      <c r="A99" s="95"/>
      <c r="B99" s="96"/>
      <c r="C99" s="97"/>
      <c r="D99" s="97"/>
      <c r="E99" s="97"/>
      <c r="F99" s="97"/>
      <c r="G99" s="97"/>
      <c r="H99" s="94" t="str">
        <f t="shared" si="1"/>
        <v>enero</v>
      </c>
    </row>
    <row r="100" spans="1:8" x14ac:dyDescent="0.25">
      <c r="A100" s="91"/>
      <c r="B100" s="92"/>
      <c r="C100" s="93"/>
      <c r="D100" s="93"/>
      <c r="E100" s="93"/>
      <c r="F100" s="93"/>
      <c r="G100" s="93"/>
      <c r="H100" s="94" t="str">
        <f t="shared" si="1"/>
        <v>enero</v>
      </c>
    </row>
    <row r="101" spans="1:8" x14ac:dyDescent="0.25">
      <c r="A101" s="95"/>
      <c r="B101" s="96"/>
      <c r="C101" s="97"/>
      <c r="D101" s="97"/>
      <c r="E101" s="97"/>
      <c r="F101" s="97"/>
      <c r="G101" s="97"/>
      <c r="H101" s="94" t="str">
        <f t="shared" si="1"/>
        <v>enero</v>
      </c>
    </row>
    <row r="102" spans="1:8" x14ac:dyDescent="0.25">
      <c r="A102" s="91"/>
      <c r="B102" s="92"/>
      <c r="C102" s="93"/>
      <c r="D102" s="93"/>
      <c r="E102" s="93"/>
      <c r="F102" s="93"/>
      <c r="G102" s="93"/>
      <c r="H102" s="94" t="str">
        <f t="shared" si="1"/>
        <v>enero</v>
      </c>
    </row>
    <row r="103" spans="1:8" x14ac:dyDescent="0.25">
      <c r="A103" s="95"/>
      <c r="B103" s="96"/>
      <c r="C103" s="97"/>
      <c r="D103" s="97"/>
      <c r="E103" s="97"/>
      <c r="F103" s="97"/>
      <c r="G103" s="97"/>
      <c r="H103" s="94" t="str">
        <f t="shared" si="1"/>
        <v>enero</v>
      </c>
    </row>
    <row r="104" spans="1:8" x14ac:dyDescent="0.25">
      <c r="A104" s="91"/>
      <c r="B104" s="92"/>
      <c r="C104" s="93"/>
      <c r="D104" s="93"/>
      <c r="E104" s="93"/>
      <c r="F104" s="93"/>
      <c r="G104" s="93"/>
      <c r="H104" s="94" t="str">
        <f t="shared" si="1"/>
        <v>enero</v>
      </c>
    </row>
    <row r="105" spans="1:8" x14ac:dyDescent="0.25">
      <c r="A105" s="95"/>
      <c r="B105" s="96"/>
      <c r="C105" s="97"/>
      <c r="D105" s="97"/>
      <c r="E105" s="97"/>
      <c r="F105" s="97"/>
      <c r="G105" s="97"/>
      <c r="H105" s="94" t="str">
        <f t="shared" si="1"/>
        <v>enero</v>
      </c>
    </row>
    <row r="106" spans="1:8" x14ac:dyDescent="0.25">
      <c r="A106" s="91"/>
      <c r="B106" s="92"/>
      <c r="C106" s="93"/>
      <c r="D106" s="93"/>
      <c r="E106" s="93"/>
      <c r="F106" s="93"/>
      <c r="G106" s="93"/>
      <c r="H106" s="94" t="str">
        <f t="shared" si="1"/>
        <v>enero</v>
      </c>
    </row>
    <row r="107" spans="1:8" x14ac:dyDescent="0.25">
      <c r="A107" s="95"/>
      <c r="B107" s="96"/>
      <c r="C107" s="97"/>
      <c r="D107" s="97"/>
      <c r="E107" s="97"/>
      <c r="F107" s="97"/>
      <c r="G107" s="97"/>
      <c r="H107" s="94" t="str">
        <f t="shared" si="1"/>
        <v>enero</v>
      </c>
    </row>
    <row r="108" spans="1:8" x14ac:dyDescent="0.25">
      <c r="A108" s="91"/>
      <c r="B108" s="92"/>
      <c r="C108" s="93"/>
      <c r="D108" s="93"/>
      <c r="E108" s="93"/>
      <c r="F108" s="93"/>
      <c r="G108" s="93"/>
      <c r="H108" s="94" t="str">
        <f t="shared" si="1"/>
        <v>enero</v>
      </c>
    </row>
    <row r="109" spans="1:8" x14ac:dyDescent="0.25">
      <c r="A109" s="95"/>
      <c r="B109" s="96"/>
      <c r="C109" s="97"/>
      <c r="D109" s="97"/>
      <c r="E109" s="97"/>
      <c r="F109" s="97"/>
      <c r="G109" s="97"/>
      <c r="H109" s="94" t="str">
        <f t="shared" si="1"/>
        <v>enero</v>
      </c>
    </row>
    <row r="110" spans="1:8" x14ac:dyDescent="0.25">
      <c r="A110" s="91"/>
      <c r="B110" s="92"/>
      <c r="C110" s="93"/>
      <c r="D110" s="93"/>
      <c r="E110" s="93"/>
      <c r="F110" s="93"/>
      <c r="G110" s="93"/>
      <c r="H110" s="94" t="str">
        <f t="shared" si="1"/>
        <v>enero</v>
      </c>
    </row>
    <row r="111" spans="1:8" x14ac:dyDescent="0.25">
      <c r="A111" s="95"/>
      <c r="B111" s="96"/>
      <c r="C111" s="97"/>
      <c r="D111" s="97"/>
      <c r="E111" s="97"/>
      <c r="F111" s="97"/>
      <c r="G111" s="97"/>
      <c r="H111" s="94" t="str">
        <f t="shared" si="1"/>
        <v>enero</v>
      </c>
    </row>
    <row r="112" spans="1:8" x14ac:dyDescent="0.25">
      <c r="A112" s="91"/>
      <c r="B112" s="92"/>
      <c r="C112" s="93"/>
      <c r="D112" s="93"/>
      <c r="E112" s="93"/>
      <c r="F112" s="93"/>
      <c r="G112" s="93"/>
      <c r="H112" s="94" t="str">
        <f t="shared" si="1"/>
        <v>enero</v>
      </c>
    </row>
    <row r="113" spans="1:8" x14ac:dyDescent="0.25">
      <c r="A113" s="95"/>
      <c r="B113" s="96"/>
      <c r="C113" s="97"/>
      <c r="D113" s="97"/>
      <c r="E113" s="97"/>
      <c r="F113" s="97"/>
      <c r="G113" s="97"/>
      <c r="H113" s="94" t="str">
        <f t="shared" si="1"/>
        <v>enero</v>
      </c>
    </row>
    <row r="114" spans="1:8" x14ac:dyDescent="0.25">
      <c r="A114" s="91"/>
      <c r="B114" s="92"/>
      <c r="C114" s="93"/>
      <c r="D114" s="93"/>
      <c r="E114" s="93"/>
      <c r="F114" s="93"/>
      <c r="G114" s="93"/>
      <c r="H114" s="94" t="str">
        <f t="shared" si="1"/>
        <v>enero</v>
      </c>
    </row>
    <row r="115" spans="1:8" x14ac:dyDescent="0.25">
      <c r="A115" s="95"/>
      <c r="B115" s="96"/>
      <c r="C115" s="97"/>
      <c r="D115" s="97"/>
      <c r="E115" s="97"/>
      <c r="F115" s="97"/>
      <c r="G115" s="97"/>
      <c r="H115" s="94" t="str">
        <f t="shared" si="1"/>
        <v>enero</v>
      </c>
    </row>
    <row r="116" spans="1:8" x14ac:dyDescent="0.25">
      <c r="A116" s="91"/>
      <c r="B116" s="92"/>
      <c r="C116" s="93"/>
      <c r="D116" s="93"/>
      <c r="E116" s="93"/>
      <c r="F116" s="93"/>
      <c r="G116" s="93"/>
      <c r="H116" s="94" t="str">
        <f t="shared" si="1"/>
        <v>enero</v>
      </c>
    </row>
    <row r="117" spans="1:8" x14ac:dyDescent="0.25">
      <c r="A117" s="95"/>
      <c r="B117" s="96"/>
      <c r="C117" s="97"/>
      <c r="D117" s="97"/>
      <c r="E117" s="97"/>
      <c r="F117" s="97"/>
      <c r="G117" s="97"/>
      <c r="H117" s="94" t="str">
        <f t="shared" si="1"/>
        <v>enero</v>
      </c>
    </row>
    <row r="118" spans="1:8" x14ac:dyDescent="0.25">
      <c r="A118" s="91"/>
      <c r="B118" s="92"/>
      <c r="C118" s="93"/>
      <c r="D118" s="93"/>
      <c r="E118" s="93"/>
      <c r="F118" s="93"/>
      <c r="G118" s="93"/>
      <c r="H118" s="94" t="str">
        <f t="shared" si="1"/>
        <v>enero</v>
      </c>
    </row>
    <row r="119" spans="1:8" x14ac:dyDescent="0.25">
      <c r="A119" s="95"/>
      <c r="B119" s="96"/>
      <c r="C119" s="97"/>
      <c r="D119" s="97"/>
      <c r="E119" s="97"/>
      <c r="F119" s="97"/>
      <c r="G119" s="97"/>
      <c r="H119" s="94" t="str">
        <f t="shared" si="1"/>
        <v>enero</v>
      </c>
    </row>
    <row r="120" spans="1:8" x14ac:dyDescent="0.25">
      <c r="A120" s="91"/>
      <c r="B120" s="92"/>
      <c r="C120" s="93"/>
      <c r="D120" s="93"/>
      <c r="E120" s="93"/>
      <c r="F120" s="93"/>
      <c r="G120" s="93"/>
      <c r="H120" s="94" t="str">
        <f t="shared" si="1"/>
        <v>enero</v>
      </c>
    </row>
    <row r="121" spans="1:8" x14ac:dyDescent="0.25">
      <c r="A121" s="95"/>
      <c r="B121" s="96"/>
      <c r="C121" s="97"/>
      <c r="D121" s="97"/>
      <c r="E121" s="97"/>
      <c r="F121" s="97"/>
      <c r="G121" s="97"/>
      <c r="H121" s="94" t="str">
        <f t="shared" si="1"/>
        <v>enero</v>
      </c>
    </row>
    <row r="122" spans="1:8" x14ac:dyDescent="0.25">
      <c r="A122" s="91"/>
      <c r="B122" s="92"/>
      <c r="C122" s="93"/>
      <c r="D122" s="93"/>
      <c r="E122" s="93"/>
      <c r="F122" s="93"/>
      <c r="G122" s="93"/>
      <c r="H122" s="94" t="str">
        <f t="shared" si="1"/>
        <v>enero</v>
      </c>
    </row>
    <row r="123" spans="1:8" x14ac:dyDescent="0.25">
      <c r="A123" s="95"/>
      <c r="B123" s="96"/>
      <c r="C123" s="97"/>
      <c r="D123" s="97"/>
      <c r="E123" s="97"/>
      <c r="F123" s="97"/>
      <c r="G123" s="97"/>
      <c r="H123" s="94" t="str">
        <f t="shared" si="1"/>
        <v>enero</v>
      </c>
    </row>
    <row r="124" spans="1:8" x14ac:dyDescent="0.25">
      <c r="A124" s="91"/>
      <c r="B124" s="92"/>
      <c r="C124" s="93"/>
      <c r="D124" s="93"/>
      <c r="E124" s="93"/>
      <c r="F124" s="93"/>
      <c r="G124" s="93"/>
      <c r="H124" s="94" t="str">
        <f t="shared" si="1"/>
        <v>enero</v>
      </c>
    </row>
    <row r="125" spans="1:8" x14ac:dyDescent="0.25">
      <c r="A125" s="95"/>
      <c r="B125" s="96"/>
      <c r="C125" s="97"/>
      <c r="D125" s="97"/>
      <c r="E125" s="97"/>
      <c r="F125" s="97"/>
      <c r="G125" s="97"/>
      <c r="H125" s="94" t="str">
        <f t="shared" si="1"/>
        <v>enero</v>
      </c>
    </row>
    <row r="126" spans="1:8" x14ac:dyDescent="0.25">
      <c r="A126" s="91"/>
      <c r="B126" s="92"/>
      <c r="C126" s="93"/>
      <c r="D126" s="93"/>
      <c r="E126" s="93"/>
      <c r="F126" s="93"/>
      <c r="G126" s="93"/>
      <c r="H126" s="94" t="str">
        <f t="shared" si="1"/>
        <v>enero</v>
      </c>
    </row>
    <row r="127" spans="1:8" x14ac:dyDescent="0.25">
      <c r="A127" s="95"/>
      <c r="B127" s="96"/>
      <c r="C127" s="97"/>
      <c r="D127" s="97"/>
      <c r="E127" s="97"/>
      <c r="F127" s="97"/>
      <c r="G127" s="97"/>
      <c r="H127" s="94" t="str">
        <f t="shared" si="1"/>
        <v>enero</v>
      </c>
    </row>
    <row r="128" spans="1:8" x14ac:dyDescent="0.25">
      <c r="A128" s="91"/>
      <c r="B128" s="92"/>
      <c r="C128" s="93"/>
      <c r="D128" s="93"/>
      <c r="E128" s="93"/>
      <c r="F128" s="93"/>
      <c r="G128" s="93"/>
      <c r="H128" s="94" t="str">
        <f t="shared" si="1"/>
        <v>enero</v>
      </c>
    </row>
    <row r="129" spans="1:8" x14ac:dyDescent="0.25">
      <c r="A129" s="95"/>
      <c r="B129" s="96"/>
      <c r="C129" s="97"/>
      <c r="D129" s="97"/>
      <c r="E129" s="97"/>
      <c r="F129" s="97"/>
      <c r="G129" s="97"/>
      <c r="H129" s="94" t="str">
        <f t="shared" si="1"/>
        <v>enero</v>
      </c>
    </row>
    <row r="130" spans="1:8" x14ac:dyDescent="0.25">
      <c r="A130" s="91"/>
      <c r="B130" s="92"/>
      <c r="C130" s="93"/>
      <c r="D130" s="93"/>
      <c r="E130" s="93"/>
      <c r="F130" s="93"/>
      <c r="G130" s="93"/>
      <c r="H130" s="94" t="str">
        <f t="shared" si="1"/>
        <v>enero</v>
      </c>
    </row>
    <row r="131" spans="1:8" x14ac:dyDescent="0.25">
      <c r="A131" s="95"/>
      <c r="B131" s="96"/>
      <c r="C131" s="97"/>
      <c r="D131" s="97"/>
      <c r="E131" s="97"/>
      <c r="F131" s="97"/>
      <c r="G131" s="97"/>
      <c r="H131" s="94" t="str">
        <f t="shared" ref="H131:H194" si="2">TEXT(B131,"mmmm")</f>
        <v>enero</v>
      </c>
    </row>
    <row r="132" spans="1:8" x14ac:dyDescent="0.25">
      <c r="A132" s="91"/>
      <c r="B132" s="92"/>
      <c r="C132" s="93"/>
      <c r="D132" s="93"/>
      <c r="E132" s="93"/>
      <c r="F132" s="93"/>
      <c r="G132" s="93"/>
      <c r="H132" s="94" t="str">
        <f t="shared" si="2"/>
        <v>enero</v>
      </c>
    </row>
    <row r="133" spans="1:8" x14ac:dyDescent="0.25">
      <c r="A133" s="95"/>
      <c r="B133" s="96"/>
      <c r="C133" s="97"/>
      <c r="D133" s="97"/>
      <c r="E133" s="97"/>
      <c r="F133" s="97"/>
      <c r="G133" s="97"/>
      <c r="H133" s="94" t="str">
        <f t="shared" si="2"/>
        <v>enero</v>
      </c>
    </row>
    <row r="134" spans="1:8" x14ac:dyDescent="0.25">
      <c r="A134" s="91"/>
      <c r="B134" s="92"/>
      <c r="C134" s="93"/>
      <c r="D134" s="93"/>
      <c r="E134" s="93"/>
      <c r="F134" s="93"/>
      <c r="G134" s="93"/>
      <c r="H134" s="94" t="str">
        <f t="shared" si="2"/>
        <v>enero</v>
      </c>
    </row>
    <row r="135" spans="1:8" x14ac:dyDescent="0.25">
      <c r="A135" s="95"/>
      <c r="B135" s="96"/>
      <c r="C135" s="97"/>
      <c r="D135" s="97"/>
      <c r="E135" s="97"/>
      <c r="F135" s="97"/>
      <c r="G135" s="97"/>
      <c r="H135" s="94" t="str">
        <f t="shared" si="2"/>
        <v>enero</v>
      </c>
    </row>
    <row r="136" spans="1:8" x14ac:dyDescent="0.25">
      <c r="A136" s="91"/>
      <c r="B136" s="92"/>
      <c r="C136" s="93"/>
      <c r="D136" s="93"/>
      <c r="E136" s="93"/>
      <c r="F136" s="93"/>
      <c r="G136" s="93"/>
      <c r="H136" s="94" t="str">
        <f t="shared" si="2"/>
        <v>enero</v>
      </c>
    </row>
    <row r="137" spans="1:8" x14ac:dyDescent="0.25">
      <c r="A137" s="95"/>
      <c r="B137" s="96"/>
      <c r="C137" s="97"/>
      <c r="D137" s="97"/>
      <c r="E137" s="97"/>
      <c r="F137" s="97"/>
      <c r="G137" s="97"/>
      <c r="H137" s="94" t="str">
        <f t="shared" si="2"/>
        <v>enero</v>
      </c>
    </row>
    <row r="138" spans="1:8" x14ac:dyDescent="0.25">
      <c r="A138" s="91"/>
      <c r="B138" s="92"/>
      <c r="C138" s="93"/>
      <c r="D138" s="93"/>
      <c r="E138" s="93"/>
      <c r="F138" s="93"/>
      <c r="G138" s="93"/>
      <c r="H138" s="94" t="str">
        <f t="shared" si="2"/>
        <v>enero</v>
      </c>
    </row>
    <row r="139" spans="1:8" x14ac:dyDescent="0.25">
      <c r="A139" s="95"/>
      <c r="B139" s="96"/>
      <c r="C139" s="97"/>
      <c r="D139" s="97"/>
      <c r="E139" s="97"/>
      <c r="F139" s="97"/>
      <c r="G139" s="97"/>
      <c r="H139" s="94" t="str">
        <f t="shared" si="2"/>
        <v>enero</v>
      </c>
    </row>
    <row r="140" spans="1:8" x14ac:dyDescent="0.25">
      <c r="A140" s="91"/>
      <c r="B140" s="92"/>
      <c r="C140" s="93"/>
      <c r="D140" s="93"/>
      <c r="E140" s="93"/>
      <c r="F140" s="93"/>
      <c r="G140" s="93"/>
      <c r="H140" s="94" t="str">
        <f t="shared" si="2"/>
        <v>enero</v>
      </c>
    </row>
    <row r="141" spans="1:8" x14ac:dyDescent="0.25">
      <c r="A141" s="95"/>
      <c r="B141" s="96"/>
      <c r="C141" s="97"/>
      <c r="D141" s="97"/>
      <c r="E141" s="97"/>
      <c r="F141" s="97"/>
      <c r="G141" s="97"/>
      <c r="H141" s="94" t="str">
        <f t="shared" si="2"/>
        <v>enero</v>
      </c>
    </row>
    <row r="142" spans="1:8" x14ac:dyDescent="0.25">
      <c r="A142" s="91"/>
      <c r="B142" s="92"/>
      <c r="C142" s="93"/>
      <c r="D142" s="93"/>
      <c r="E142" s="93"/>
      <c r="F142" s="93"/>
      <c r="G142" s="93"/>
      <c r="H142" s="94" t="str">
        <f t="shared" si="2"/>
        <v>enero</v>
      </c>
    </row>
    <row r="143" spans="1:8" x14ac:dyDescent="0.25">
      <c r="A143" s="95"/>
      <c r="B143" s="96"/>
      <c r="C143" s="97"/>
      <c r="D143" s="97"/>
      <c r="E143" s="97"/>
      <c r="F143" s="97"/>
      <c r="G143" s="97"/>
      <c r="H143" s="94" t="str">
        <f t="shared" si="2"/>
        <v>enero</v>
      </c>
    </row>
    <row r="144" spans="1:8" x14ac:dyDescent="0.25">
      <c r="A144" s="91"/>
      <c r="B144" s="92"/>
      <c r="C144" s="93"/>
      <c r="D144" s="93"/>
      <c r="E144" s="93"/>
      <c r="F144" s="93"/>
      <c r="G144" s="93"/>
      <c r="H144" s="94" t="str">
        <f t="shared" si="2"/>
        <v>enero</v>
      </c>
    </row>
    <row r="145" spans="1:8" x14ac:dyDescent="0.25">
      <c r="A145" s="95"/>
      <c r="B145" s="96"/>
      <c r="C145" s="97"/>
      <c r="D145" s="97"/>
      <c r="E145" s="97"/>
      <c r="F145" s="97"/>
      <c r="G145" s="97"/>
      <c r="H145" s="94" t="str">
        <f t="shared" si="2"/>
        <v>enero</v>
      </c>
    </row>
    <row r="146" spans="1:8" x14ac:dyDescent="0.25">
      <c r="A146" s="91"/>
      <c r="B146" s="92"/>
      <c r="C146" s="93"/>
      <c r="D146" s="93"/>
      <c r="E146" s="93"/>
      <c r="F146" s="93"/>
      <c r="G146" s="93"/>
      <c r="H146" s="94" t="str">
        <f t="shared" si="2"/>
        <v>enero</v>
      </c>
    </row>
    <row r="147" spans="1:8" x14ac:dyDescent="0.25">
      <c r="A147" s="95"/>
      <c r="B147" s="96"/>
      <c r="C147" s="97"/>
      <c r="D147" s="97"/>
      <c r="E147" s="97"/>
      <c r="F147" s="97"/>
      <c r="G147" s="97"/>
      <c r="H147" s="94" t="str">
        <f t="shared" si="2"/>
        <v>enero</v>
      </c>
    </row>
    <row r="148" spans="1:8" x14ac:dyDescent="0.25">
      <c r="A148" s="91"/>
      <c r="B148" s="92"/>
      <c r="C148" s="93"/>
      <c r="D148" s="93"/>
      <c r="E148" s="93"/>
      <c r="F148" s="93"/>
      <c r="G148" s="93"/>
      <c r="H148" s="94" t="str">
        <f t="shared" si="2"/>
        <v>enero</v>
      </c>
    </row>
    <row r="149" spans="1:8" x14ac:dyDescent="0.25">
      <c r="A149" s="95"/>
      <c r="B149" s="96"/>
      <c r="C149" s="97"/>
      <c r="D149" s="97"/>
      <c r="E149" s="97"/>
      <c r="F149" s="97"/>
      <c r="G149" s="97"/>
      <c r="H149" s="94" t="str">
        <f t="shared" si="2"/>
        <v>enero</v>
      </c>
    </row>
    <row r="150" spans="1:8" x14ac:dyDescent="0.25">
      <c r="A150" s="91"/>
      <c r="B150" s="92"/>
      <c r="C150" s="93"/>
      <c r="D150" s="93"/>
      <c r="E150" s="93"/>
      <c r="F150" s="93"/>
      <c r="G150" s="93"/>
      <c r="H150" s="94" t="str">
        <f t="shared" si="2"/>
        <v>enero</v>
      </c>
    </row>
    <row r="151" spans="1:8" x14ac:dyDescent="0.25">
      <c r="A151" s="95"/>
      <c r="B151" s="96"/>
      <c r="C151" s="97"/>
      <c r="D151" s="97"/>
      <c r="E151" s="97"/>
      <c r="F151" s="97"/>
      <c r="G151" s="97"/>
      <c r="H151" s="94" t="str">
        <f t="shared" si="2"/>
        <v>enero</v>
      </c>
    </row>
    <row r="152" spans="1:8" x14ac:dyDescent="0.25">
      <c r="A152" s="91"/>
      <c r="B152" s="92"/>
      <c r="C152" s="93"/>
      <c r="D152" s="93"/>
      <c r="E152" s="93"/>
      <c r="F152" s="93"/>
      <c r="G152" s="93"/>
      <c r="H152" s="94" t="str">
        <f t="shared" si="2"/>
        <v>enero</v>
      </c>
    </row>
    <row r="153" spans="1:8" x14ac:dyDescent="0.25">
      <c r="A153" s="95"/>
      <c r="B153" s="96"/>
      <c r="C153" s="97"/>
      <c r="D153" s="97"/>
      <c r="E153" s="97"/>
      <c r="F153" s="97"/>
      <c r="G153" s="97"/>
      <c r="H153" s="94" t="str">
        <f t="shared" si="2"/>
        <v>enero</v>
      </c>
    </row>
    <row r="154" spans="1:8" x14ac:dyDescent="0.25">
      <c r="A154" s="91"/>
      <c r="B154" s="92"/>
      <c r="C154" s="93"/>
      <c r="D154" s="93"/>
      <c r="E154" s="93"/>
      <c r="F154" s="93"/>
      <c r="G154" s="93"/>
      <c r="H154" s="94" t="str">
        <f t="shared" si="2"/>
        <v>enero</v>
      </c>
    </row>
    <row r="155" spans="1:8" x14ac:dyDescent="0.25">
      <c r="A155" s="95"/>
      <c r="B155" s="96"/>
      <c r="C155" s="97"/>
      <c r="D155" s="97"/>
      <c r="E155" s="97"/>
      <c r="F155" s="97"/>
      <c r="G155" s="97"/>
      <c r="H155" s="94" t="str">
        <f t="shared" si="2"/>
        <v>enero</v>
      </c>
    </row>
    <row r="156" spans="1:8" x14ac:dyDescent="0.25">
      <c r="A156" s="91"/>
      <c r="B156" s="92"/>
      <c r="C156" s="93"/>
      <c r="D156" s="93"/>
      <c r="E156" s="93"/>
      <c r="F156" s="93"/>
      <c r="G156" s="93"/>
      <c r="H156" s="94" t="str">
        <f t="shared" si="2"/>
        <v>enero</v>
      </c>
    </row>
    <row r="157" spans="1:8" x14ac:dyDescent="0.25">
      <c r="A157" s="95"/>
      <c r="B157" s="96"/>
      <c r="C157" s="97"/>
      <c r="D157" s="97"/>
      <c r="E157" s="97"/>
      <c r="F157" s="97"/>
      <c r="G157" s="97"/>
      <c r="H157" s="94" t="str">
        <f t="shared" si="2"/>
        <v>enero</v>
      </c>
    </row>
    <row r="158" spans="1:8" x14ac:dyDescent="0.25">
      <c r="A158" s="91"/>
      <c r="B158" s="92"/>
      <c r="C158" s="93"/>
      <c r="D158" s="93"/>
      <c r="E158" s="93"/>
      <c r="F158" s="93"/>
      <c r="G158" s="93"/>
      <c r="H158" s="94" t="str">
        <f t="shared" si="2"/>
        <v>enero</v>
      </c>
    </row>
    <row r="159" spans="1:8" x14ac:dyDescent="0.25">
      <c r="A159" s="95"/>
      <c r="B159" s="96"/>
      <c r="C159" s="97"/>
      <c r="D159" s="97"/>
      <c r="E159" s="97"/>
      <c r="F159" s="97"/>
      <c r="G159" s="97"/>
      <c r="H159" s="94" t="str">
        <f t="shared" si="2"/>
        <v>enero</v>
      </c>
    </row>
    <row r="160" spans="1:8" x14ac:dyDescent="0.25">
      <c r="A160" s="91"/>
      <c r="B160" s="92"/>
      <c r="C160" s="93"/>
      <c r="D160" s="93"/>
      <c r="E160" s="93"/>
      <c r="F160" s="93"/>
      <c r="G160" s="93"/>
      <c r="H160" s="94" t="str">
        <f t="shared" si="2"/>
        <v>enero</v>
      </c>
    </row>
    <row r="161" spans="1:8" x14ac:dyDescent="0.25">
      <c r="A161" s="95"/>
      <c r="B161" s="96"/>
      <c r="C161" s="97"/>
      <c r="D161" s="97"/>
      <c r="E161" s="97"/>
      <c r="F161" s="97"/>
      <c r="G161" s="97"/>
      <c r="H161" s="94" t="str">
        <f t="shared" si="2"/>
        <v>enero</v>
      </c>
    </row>
    <row r="162" spans="1:8" x14ac:dyDescent="0.25">
      <c r="A162" s="91"/>
      <c r="B162" s="92"/>
      <c r="C162" s="93"/>
      <c r="D162" s="93"/>
      <c r="E162" s="93"/>
      <c r="F162" s="93"/>
      <c r="G162" s="93"/>
      <c r="H162" s="94" t="str">
        <f t="shared" si="2"/>
        <v>enero</v>
      </c>
    </row>
    <row r="163" spans="1:8" x14ac:dyDescent="0.25">
      <c r="A163" s="95"/>
      <c r="B163" s="96"/>
      <c r="C163" s="97"/>
      <c r="D163" s="97"/>
      <c r="E163" s="97"/>
      <c r="F163" s="97"/>
      <c r="G163" s="97"/>
      <c r="H163" s="94" t="str">
        <f t="shared" si="2"/>
        <v>enero</v>
      </c>
    </row>
    <row r="164" spans="1:8" x14ac:dyDescent="0.25">
      <c r="A164" s="91"/>
      <c r="B164" s="92"/>
      <c r="C164" s="93"/>
      <c r="D164" s="93"/>
      <c r="E164" s="93"/>
      <c r="F164" s="93"/>
      <c r="G164" s="93"/>
      <c r="H164" s="94" t="str">
        <f t="shared" si="2"/>
        <v>enero</v>
      </c>
    </row>
    <row r="165" spans="1:8" x14ac:dyDescent="0.25">
      <c r="A165" s="95"/>
      <c r="B165" s="96"/>
      <c r="C165" s="97"/>
      <c r="D165" s="97"/>
      <c r="E165" s="97"/>
      <c r="F165" s="97"/>
      <c r="G165" s="97"/>
      <c r="H165" s="94" t="str">
        <f t="shared" si="2"/>
        <v>enero</v>
      </c>
    </row>
    <row r="166" spans="1:8" x14ac:dyDescent="0.25">
      <c r="A166" s="91"/>
      <c r="B166" s="92"/>
      <c r="C166" s="93"/>
      <c r="D166" s="93"/>
      <c r="E166" s="93"/>
      <c r="F166" s="93"/>
      <c r="G166" s="93"/>
      <c r="H166" s="94" t="str">
        <f t="shared" si="2"/>
        <v>enero</v>
      </c>
    </row>
    <row r="167" spans="1:8" x14ac:dyDescent="0.25">
      <c r="A167" s="95"/>
      <c r="B167" s="96"/>
      <c r="C167" s="97"/>
      <c r="D167" s="97"/>
      <c r="E167" s="97"/>
      <c r="F167" s="97"/>
      <c r="G167" s="97"/>
      <c r="H167" s="94" t="str">
        <f t="shared" si="2"/>
        <v>enero</v>
      </c>
    </row>
    <row r="168" spans="1:8" x14ac:dyDescent="0.25">
      <c r="A168" s="91"/>
      <c r="B168" s="92"/>
      <c r="C168" s="93"/>
      <c r="D168" s="93"/>
      <c r="E168" s="93"/>
      <c r="F168" s="93"/>
      <c r="G168" s="93"/>
      <c r="H168" s="94" t="str">
        <f t="shared" si="2"/>
        <v>enero</v>
      </c>
    </row>
    <row r="169" spans="1:8" x14ac:dyDescent="0.25">
      <c r="A169" s="95"/>
      <c r="B169" s="96"/>
      <c r="C169" s="97"/>
      <c r="D169" s="97"/>
      <c r="E169" s="97"/>
      <c r="F169" s="97"/>
      <c r="G169" s="97"/>
      <c r="H169" s="94" t="str">
        <f t="shared" si="2"/>
        <v>enero</v>
      </c>
    </row>
    <row r="170" spans="1:8" x14ac:dyDescent="0.25">
      <c r="A170" s="91"/>
      <c r="B170" s="92"/>
      <c r="C170" s="93"/>
      <c r="D170" s="93"/>
      <c r="E170" s="93"/>
      <c r="F170" s="93"/>
      <c r="G170" s="93"/>
      <c r="H170" s="94" t="str">
        <f t="shared" si="2"/>
        <v>enero</v>
      </c>
    </row>
    <row r="171" spans="1:8" x14ac:dyDescent="0.25">
      <c r="A171" s="95"/>
      <c r="B171" s="96"/>
      <c r="C171" s="97"/>
      <c r="D171" s="97"/>
      <c r="E171" s="97"/>
      <c r="F171" s="97"/>
      <c r="G171" s="97"/>
      <c r="H171" s="94" t="str">
        <f t="shared" si="2"/>
        <v>enero</v>
      </c>
    </row>
    <row r="172" spans="1:8" x14ac:dyDescent="0.25">
      <c r="A172" s="91"/>
      <c r="B172" s="93"/>
      <c r="C172" s="93"/>
      <c r="D172" s="93"/>
      <c r="E172" s="93"/>
      <c r="F172" s="93"/>
      <c r="G172" s="93"/>
      <c r="H172" s="94" t="str">
        <f t="shared" si="2"/>
        <v>enero</v>
      </c>
    </row>
    <row r="173" spans="1:8" x14ac:dyDescent="0.25">
      <c r="A173" s="95"/>
      <c r="B173" s="97"/>
      <c r="C173" s="97"/>
      <c r="D173" s="97"/>
      <c r="E173" s="97"/>
      <c r="F173" s="97"/>
      <c r="G173" s="97"/>
      <c r="H173" s="94" t="str">
        <f t="shared" si="2"/>
        <v>enero</v>
      </c>
    </row>
    <row r="174" spans="1:8" x14ac:dyDescent="0.25">
      <c r="A174" s="91"/>
      <c r="B174" s="93"/>
      <c r="C174" s="93"/>
      <c r="D174" s="93"/>
      <c r="E174" s="93"/>
      <c r="F174" s="93"/>
      <c r="G174" s="93"/>
      <c r="H174" s="94" t="str">
        <f t="shared" si="2"/>
        <v>enero</v>
      </c>
    </row>
    <row r="175" spans="1:8" x14ac:dyDescent="0.25">
      <c r="A175" s="95"/>
      <c r="B175" s="97"/>
      <c r="C175" s="97"/>
      <c r="D175" s="97"/>
      <c r="E175" s="97"/>
      <c r="F175" s="97"/>
      <c r="G175" s="97"/>
      <c r="H175" s="94" t="str">
        <f t="shared" si="2"/>
        <v>enero</v>
      </c>
    </row>
    <row r="176" spans="1:8" x14ac:dyDescent="0.25">
      <c r="A176" s="91"/>
      <c r="B176" s="93"/>
      <c r="C176" s="93"/>
      <c r="D176" s="93"/>
      <c r="E176" s="93"/>
      <c r="F176" s="93"/>
      <c r="G176" s="93"/>
      <c r="H176" s="94" t="str">
        <f t="shared" si="2"/>
        <v>enero</v>
      </c>
    </row>
    <row r="177" spans="1:8" x14ac:dyDescent="0.25">
      <c r="A177" s="95"/>
      <c r="B177" s="97"/>
      <c r="C177" s="97"/>
      <c r="D177" s="97"/>
      <c r="E177" s="97"/>
      <c r="F177" s="97"/>
      <c r="G177" s="97"/>
      <c r="H177" s="94" t="str">
        <f t="shared" si="2"/>
        <v>enero</v>
      </c>
    </row>
    <row r="178" spans="1:8" x14ac:dyDescent="0.25">
      <c r="A178" s="91"/>
      <c r="B178" s="93"/>
      <c r="C178" s="93"/>
      <c r="D178" s="93"/>
      <c r="E178" s="93"/>
      <c r="F178" s="93"/>
      <c r="G178" s="93"/>
      <c r="H178" s="94" t="str">
        <f t="shared" si="2"/>
        <v>enero</v>
      </c>
    </row>
    <row r="179" spans="1:8" x14ac:dyDescent="0.25">
      <c r="A179" s="95"/>
      <c r="B179" s="97"/>
      <c r="C179" s="97"/>
      <c r="D179" s="97"/>
      <c r="E179" s="97"/>
      <c r="F179" s="97"/>
      <c r="G179" s="97"/>
      <c r="H179" s="94" t="str">
        <f t="shared" si="2"/>
        <v>enero</v>
      </c>
    </row>
    <row r="180" spans="1:8" x14ac:dyDescent="0.25">
      <c r="A180" s="91"/>
      <c r="B180" s="93"/>
      <c r="C180" s="93"/>
      <c r="D180" s="93"/>
      <c r="E180" s="93"/>
      <c r="F180" s="93"/>
      <c r="G180" s="93"/>
      <c r="H180" s="94" t="str">
        <f t="shared" si="2"/>
        <v>enero</v>
      </c>
    </row>
    <row r="181" spans="1:8" x14ac:dyDescent="0.25">
      <c r="A181" s="95"/>
      <c r="B181" s="97"/>
      <c r="C181" s="97"/>
      <c r="D181" s="97"/>
      <c r="E181" s="97"/>
      <c r="F181" s="97"/>
      <c r="G181" s="97"/>
      <c r="H181" s="94" t="str">
        <f t="shared" si="2"/>
        <v>enero</v>
      </c>
    </row>
    <row r="182" spans="1:8" x14ac:dyDescent="0.25">
      <c r="A182" s="91"/>
      <c r="B182" s="93"/>
      <c r="C182" s="93"/>
      <c r="D182" s="93"/>
      <c r="E182" s="93"/>
      <c r="F182" s="93"/>
      <c r="G182" s="93"/>
      <c r="H182" s="94" t="str">
        <f t="shared" si="2"/>
        <v>enero</v>
      </c>
    </row>
    <row r="183" spans="1:8" x14ac:dyDescent="0.25">
      <c r="A183" s="95"/>
      <c r="B183" s="97"/>
      <c r="C183" s="97"/>
      <c r="D183" s="97"/>
      <c r="E183" s="97"/>
      <c r="F183" s="97"/>
      <c r="G183" s="97"/>
      <c r="H183" s="94" t="str">
        <f t="shared" si="2"/>
        <v>enero</v>
      </c>
    </row>
    <row r="184" spans="1:8" x14ac:dyDescent="0.25">
      <c r="A184" s="91"/>
      <c r="B184" s="93"/>
      <c r="C184" s="93"/>
      <c r="D184" s="93"/>
      <c r="E184" s="93"/>
      <c r="F184" s="93"/>
      <c r="G184" s="93"/>
      <c r="H184" s="94" t="str">
        <f t="shared" si="2"/>
        <v>enero</v>
      </c>
    </row>
    <row r="185" spans="1:8" x14ac:dyDescent="0.25">
      <c r="A185" s="95"/>
      <c r="B185" s="97"/>
      <c r="C185" s="97"/>
      <c r="D185" s="97"/>
      <c r="E185" s="97"/>
      <c r="F185" s="97"/>
      <c r="G185" s="97"/>
      <c r="H185" s="94" t="str">
        <f t="shared" si="2"/>
        <v>enero</v>
      </c>
    </row>
    <row r="186" spans="1:8" x14ac:dyDescent="0.25">
      <c r="A186" s="91"/>
      <c r="B186" s="93"/>
      <c r="C186" s="93"/>
      <c r="D186" s="93"/>
      <c r="E186" s="93"/>
      <c r="F186" s="93"/>
      <c r="G186" s="93"/>
      <c r="H186" s="94" t="str">
        <f t="shared" si="2"/>
        <v>enero</v>
      </c>
    </row>
    <row r="187" spans="1:8" x14ac:dyDescent="0.25">
      <c r="A187" s="95"/>
      <c r="B187" s="97"/>
      <c r="C187" s="97"/>
      <c r="D187" s="97"/>
      <c r="E187" s="97"/>
      <c r="F187" s="97"/>
      <c r="G187" s="97"/>
      <c r="H187" s="94" t="str">
        <f t="shared" si="2"/>
        <v>enero</v>
      </c>
    </row>
    <row r="188" spans="1:8" x14ac:dyDescent="0.25">
      <c r="A188" s="91"/>
      <c r="B188" s="93"/>
      <c r="C188" s="93"/>
      <c r="D188" s="93"/>
      <c r="E188" s="93"/>
      <c r="F188" s="93"/>
      <c r="G188" s="93"/>
      <c r="H188" s="94" t="str">
        <f t="shared" si="2"/>
        <v>enero</v>
      </c>
    </row>
    <row r="189" spans="1:8" x14ac:dyDescent="0.25">
      <c r="A189" s="95"/>
      <c r="B189" s="97"/>
      <c r="C189" s="97"/>
      <c r="D189" s="97"/>
      <c r="E189" s="97"/>
      <c r="F189" s="97"/>
      <c r="G189" s="97"/>
      <c r="H189" s="94" t="str">
        <f t="shared" si="2"/>
        <v>enero</v>
      </c>
    </row>
    <row r="190" spans="1:8" x14ac:dyDescent="0.25">
      <c r="A190" s="91"/>
      <c r="B190" s="93"/>
      <c r="C190" s="93"/>
      <c r="D190" s="93"/>
      <c r="E190" s="93"/>
      <c r="F190" s="93"/>
      <c r="G190" s="93"/>
      <c r="H190" s="94" t="str">
        <f t="shared" si="2"/>
        <v>enero</v>
      </c>
    </row>
    <row r="191" spans="1:8" x14ac:dyDescent="0.25">
      <c r="A191" s="95"/>
      <c r="B191" s="97"/>
      <c r="C191" s="97"/>
      <c r="D191" s="97"/>
      <c r="E191" s="97"/>
      <c r="F191" s="97"/>
      <c r="G191" s="97"/>
      <c r="H191" s="94" t="str">
        <f t="shared" si="2"/>
        <v>enero</v>
      </c>
    </row>
    <row r="192" spans="1:8" x14ac:dyDescent="0.25">
      <c r="A192" s="91"/>
      <c r="B192" s="93"/>
      <c r="C192" s="93"/>
      <c r="D192" s="93"/>
      <c r="E192" s="93"/>
      <c r="F192" s="93"/>
      <c r="G192" s="93"/>
      <c r="H192" s="94" t="str">
        <f t="shared" si="2"/>
        <v>enero</v>
      </c>
    </row>
    <row r="193" spans="1:8" x14ac:dyDescent="0.25">
      <c r="A193" s="95"/>
      <c r="B193" s="97"/>
      <c r="C193" s="97"/>
      <c r="D193" s="97"/>
      <c r="E193" s="97"/>
      <c r="F193" s="97"/>
      <c r="G193" s="97"/>
      <c r="H193" s="94" t="str">
        <f t="shared" si="2"/>
        <v>enero</v>
      </c>
    </row>
    <row r="194" spans="1:8" x14ac:dyDescent="0.25">
      <c r="A194" s="91"/>
      <c r="B194" s="93"/>
      <c r="C194" s="93"/>
      <c r="D194" s="93"/>
      <c r="E194" s="93"/>
      <c r="F194" s="93"/>
      <c r="G194" s="93"/>
      <c r="H194" s="94" t="str">
        <f t="shared" si="2"/>
        <v>enero</v>
      </c>
    </row>
    <row r="195" spans="1:8" x14ac:dyDescent="0.25">
      <c r="A195" s="95"/>
      <c r="B195" s="97"/>
      <c r="C195" s="97"/>
      <c r="D195" s="97"/>
      <c r="E195" s="97"/>
      <c r="F195" s="97"/>
      <c r="G195" s="97"/>
      <c r="H195" s="94" t="str">
        <f t="shared" ref="H195:H258" si="3">TEXT(B195,"mmmm")</f>
        <v>enero</v>
      </c>
    </row>
    <row r="196" spans="1:8" x14ac:dyDescent="0.25">
      <c r="A196" s="91"/>
      <c r="B196" s="93"/>
      <c r="C196" s="93"/>
      <c r="D196" s="93"/>
      <c r="E196" s="93"/>
      <c r="F196" s="93"/>
      <c r="G196" s="93"/>
      <c r="H196" s="94" t="str">
        <f t="shared" si="3"/>
        <v>enero</v>
      </c>
    </row>
    <row r="197" spans="1:8" x14ac:dyDescent="0.25">
      <c r="A197" s="95"/>
      <c r="B197" s="97"/>
      <c r="C197" s="97"/>
      <c r="D197" s="97"/>
      <c r="E197" s="97"/>
      <c r="F197" s="97"/>
      <c r="G197" s="97"/>
      <c r="H197" s="94" t="str">
        <f t="shared" si="3"/>
        <v>enero</v>
      </c>
    </row>
    <row r="198" spans="1:8" x14ac:dyDescent="0.25">
      <c r="A198" s="91"/>
      <c r="B198" s="93"/>
      <c r="C198" s="93"/>
      <c r="D198" s="93"/>
      <c r="E198" s="93"/>
      <c r="F198" s="93"/>
      <c r="G198" s="93"/>
      <c r="H198" s="94" t="str">
        <f t="shared" si="3"/>
        <v>enero</v>
      </c>
    </row>
    <row r="199" spans="1:8" x14ac:dyDescent="0.25">
      <c r="A199" s="95"/>
      <c r="B199" s="97"/>
      <c r="C199" s="97"/>
      <c r="D199" s="97"/>
      <c r="E199" s="97"/>
      <c r="F199" s="97"/>
      <c r="G199" s="97"/>
      <c r="H199" s="94" t="str">
        <f t="shared" si="3"/>
        <v>enero</v>
      </c>
    </row>
    <row r="200" spans="1:8" x14ac:dyDescent="0.25">
      <c r="A200" s="91"/>
      <c r="B200" s="93"/>
      <c r="C200" s="93"/>
      <c r="D200" s="93"/>
      <c r="E200" s="93"/>
      <c r="F200" s="93"/>
      <c r="G200" s="93"/>
      <c r="H200" s="94" t="str">
        <f t="shared" si="3"/>
        <v>enero</v>
      </c>
    </row>
    <row r="201" spans="1:8" x14ac:dyDescent="0.25">
      <c r="A201" s="95"/>
      <c r="B201" s="97"/>
      <c r="C201" s="97"/>
      <c r="D201" s="97"/>
      <c r="E201" s="97"/>
      <c r="F201" s="97"/>
      <c r="G201" s="97"/>
      <c r="H201" s="94" t="str">
        <f t="shared" si="3"/>
        <v>enero</v>
      </c>
    </row>
    <row r="202" spans="1:8" x14ac:dyDescent="0.25">
      <c r="A202" s="91"/>
      <c r="B202" s="93"/>
      <c r="C202" s="93"/>
      <c r="D202" s="93"/>
      <c r="E202" s="93"/>
      <c r="F202" s="93"/>
      <c r="G202" s="93"/>
      <c r="H202" s="94" t="str">
        <f t="shared" si="3"/>
        <v>enero</v>
      </c>
    </row>
    <row r="203" spans="1:8" x14ac:dyDescent="0.25">
      <c r="A203" s="95"/>
      <c r="B203" s="97"/>
      <c r="C203" s="97"/>
      <c r="D203" s="97"/>
      <c r="E203" s="97"/>
      <c r="F203" s="97"/>
      <c r="G203" s="97"/>
      <c r="H203" s="94" t="str">
        <f t="shared" si="3"/>
        <v>enero</v>
      </c>
    </row>
    <row r="204" spans="1:8" x14ac:dyDescent="0.25">
      <c r="A204" s="91"/>
      <c r="B204" s="93"/>
      <c r="C204" s="93"/>
      <c r="D204" s="93"/>
      <c r="E204" s="93"/>
      <c r="F204" s="93"/>
      <c r="G204" s="93"/>
      <c r="H204" s="94" t="str">
        <f t="shared" si="3"/>
        <v>enero</v>
      </c>
    </row>
    <row r="205" spans="1:8" x14ac:dyDescent="0.25">
      <c r="A205" s="95"/>
      <c r="B205" s="97"/>
      <c r="C205" s="97"/>
      <c r="D205" s="97"/>
      <c r="E205" s="97"/>
      <c r="F205" s="97"/>
      <c r="G205" s="97"/>
      <c r="H205" s="94" t="str">
        <f t="shared" si="3"/>
        <v>enero</v>
      </c>
    </row>
    <row r="206" spans="1:8" x14ac:dyDescent="0.25">
      <c r="A206" s="91"/>
      <c r="B206" s="93"/>
      <c r="C206" s="93"/>
      <c r="D206" s="93"/>
      <c r="E206" s="93"/>
      <c r="F206" s="93"/>
      <c r="G206" s="93"/>
      <c r="H206" s="94" t="str">
        <f t="shared" si="3"/>
        <v>enero</v>
      </c>
    </row>
    <row r="207" spans="1:8" x14ac:dyDescent="0.25">
      <c r="A207" s="95"/>
      <c r="B207" s="97"/>
      <c r="C207" s="97"/>
      <c r="D207" s="97"/>
      <c r="E207" s="97"/>
      <c r="F207" s="97"/>
      <c r="G207" s="97"/>
      <c r="H207" s="94" t="str">
        <f t="shared" si="3"/>
        <v>enero</v>
      </c>
    </row>
    <row r="208" spans="1:8" x14ac:dyDescent="0.25">
      <c r="A208" s="91"/>
      <c r="B208" s="93"/>
      <c r="C208" s="93"/>
      <c r="D208" s="93"/>
      <c r="E208" s="93"/>
      <c r="F208" s="93"/>
      <c r="G208" s="93"/>
      <c r="H208" s="94" t="str">
        <f t="shared" si="3"/>
        <v>enero</v>
      </c>
    </row>
    <row r="209" spans="1:8" x14ac:dyDescent="0.25">
      <c r="A209" s="95"/>
      <c r="B209" s="97"/>
      <c r="C209" s="97"/>
      <c r="D209" s="97"/>
      <c r="E209" s="97"/>
      <c r="F209" s="97"/>
      <c r="G209" s="97"/>
      <c r="H209" s="94" t="str">
        <f t="shared" si="3"/>
        <v>enero</v>
      </c>
    </row>
    <row r="210" spans="1:8" x14ac:dyDescent="0.25">
      <c r="A210" s="91"/>
      <c r="B210" s="93"/>
      <c r="C210" s="93"/>
      <c r="D210" s="93"/>
      <c r="E210" s="93"/>
      <c r="F210" s="93"/>
      <c r="G210" s="93"/>
      <c r="H210" s="94" t="str">
        <f t="shared" si="3"/>
        <v>enero</v>
      </c>
    </row>
    <row r="211" spans="1:8" x14ac:dyDescent="0.25">
      <c r="A211" s="95"/>
      <c r="B211" s="97"/>
      <c r="C211" s="97"/>
      <c r="D211" s="97"/>
      <c r="E211" s="97"/>
      <c r="F211" s="97"/>
      <c r="G211" s="97"/>
      <c r="H211" s="94" t="str">
        <f t="shared" si="3"/>
        <v>enero</v>
      </c>
    </row>
    <row r="212" spans="1:8" x14ac:dyDescent="0.25">
      <c r="A212" s="91"/>
      <c r="B212" s="93"/>
      <c r="C212" s="93"/>
      <c r="D212" s="93"/>
      <c r="E212" s="93"/>
      <c r="F212" s="93"/>
      <c r="G212" s="93"/>
      <c r="H212" s="94" t="str">
        <f t="shared" si="3"/>
        <v>enero</v>
      </c>
    </row>
    <row r="213" spans="1:8" x14ac:dyDescent="0.25">
      <c r="A213" s="95"/>
      <c r="B213" s="97"/>
      <c r="C213" s="97"/>
      <c r="D213" s="97"/>
      <c r="E213" s="97"/>
      <c r="F213" s="97"/>
      <c r="G213" s="97"/>
      <c r="H213" s="94" t="str">
        <f t="shared" si="3"/>
        <v>enero</v>
      </c>
    </row>
    <row r="214" spans="1:8" x14ac:dyDescent="0.25">
      <c r="A214" s="91"/>
      <c r="B214" s="93"/>
      <c r="C214" s="93"/>
      <c r="D214" s="93"/>
      <c r="E214" s="93"/>
      <c r="F214" s="93"/>
      <c r="G214" s="93"/>
      <c r="H214" s="94" t="str">
        <f t="shared" si="3"/>
        <v>enero</v>
      </c>
    </row>
    <row r="215" spans="1:8" x14ac:dyDescent="0.25">
      <c r="A215" s="95"/>
      <c r="B215" s="97"/>
      <c r="C215" s="97"/>
      <c r="D215" s="97"/>
      <c r="E215" s="97"/>
      <c r="F215" s="97"/>
      <c r="G215" s="97"/>
      <c r="H215" s="94" t="str">
        <f t="shared" si="3"/>
        <v>enero</v>
      </c>
    </row>
    <row r="216" spans="1:8" x14ac:dyDescent="0.25">
      <c r="A216" s="91"/>
      <c r="B216" s="93"/>
      <c r="C216" s="93"/>
      <c r="D216" s="93"/>
      <c r="E216" s="93"/>
      <c r="F216" s="93"/>
      <c r="G216" s="93"/>
      <c r="H216" s="94" t="str">
        <f t="shared" si="3"/>
        <v>enero</v>
      </c>
    </row>
    <row r="217" spans="1:8" x14ac:dyDescent="0.25">
      <c r="A217" s="95"/>
      <c r="B217" s="97"/>
      <c r="C217" s="97"/>
      <c r="D217" s="97"/>
      <c r="E217" s="97"/>
      <c r="F217" s="97"/>
      <c r="G217" s="97"/>
      <c r="H217" s="94" t="str">
        <f t="shared" si="3"/>
        <v>enero</v>
      </c>
    </row>
    <row r="218" spans="1:8" x14ac:dyDescent="0.25">
      <c r="A218" s="91"/>
      <c r="B218" s="93"/>
      <c r="C218" s="93"/>
      <c r="D218" s="93"/>
      <c r="E218" s="93"/>
      <c r="F218" s="93"/>
      <c r="G218" s="93"/>
      <c r="H218" s="94" t="str">
        <f t="shared" si="3"/>
        <v>enero</v>
      </c>
    </row>
    <row r="219" spans="1:8" x14ac:dyDescent="0.25">
      <c r="A219" s="95"/>
      <c r="B219" s="97"/>
      <c r="C219" s="97"/>
      <c r="D219" s="97"/>
      <c r="E219" s="97"/>
      <c r="F219" s="97"/>
      <c r="G219" s="97"/>
      <c r="H219" s="94" t="str">
        <f t="shared" si="3"/>
        <v>enero</v>
      </c>
    </row>
    <row r="220" spans="1:8" x14ac:dyDescent="0.25">
      <c r="A220" s="91"/>
      <c r="B220" s="93"/>
      <c r="C220" s="93"/>
      <c r="D220" s="93"/>
      <c r="E220" s="93"/>
      <c r="F220" s="93"/>
      <c r="G220" s="93"/>
      <c r="H220" s="94" t="str">
        <f t="shared" si="3"/>
        <v>enero</v>
      </c>
    </row>
    <row r="221" spans="1:8" x14ac:dyDescent="0.25">
      <c r="A221" s="95"/>
      <c r="B221" s="97"/>
      <c r="C221" s="97"/>
      <c r="D221" s="97"/>
      <c r="E221" s="97"/>
      <c r="F221" s="97"/>
      <c r="G221" s="97"/>
      <c r="H221" s="94" t="str">
        <f t="shared" si="3"/>
        <v>enero</v>
      </c>
    </row>
    <row r="222" spans="1:8" x14ac:dyDescent="0.25">
      <c r="A222" s="91"/>
      <c r="B222" s="93"/>
      <c r="C222" s="93"/>
      <c r="D222" s="93"/>
      <c r="E222" s="93"/>
      <c r="F222" s="93"/>
      <c r="G222" s="93"/>
      <c r="H222" s="94" t="str">
        <f t="shared" si="3"/>
        <v>enero</v>
      </c>
    </row>
    <row r="223" spans="1:8" x14ac:dyDescent="0.25">
      <c r="A223" s="95"/>
      <c r="B223" s="97"/>
      <c r="C223" s="97"/>
      <c r="D223" s="97"/>
      <c r="E223" s="97"/>
      <c r="F223" s="97"/>
      <c r="G223" s="97"/>
      <c r="H223" s="94" t="str">
        <f t="shared" si="3"/>
        <v>enero</v>
      </c>
    </row>
    <row r="224" spans="1:8" x14ac:dyDescent="0.25">
      <c r="A224" s="91"/>
      <c r="B224" s="93"/>
      <c r="C224" s="93"/>
      <c r="D224" s="93"/>
      <c r="E224" s="93"/>
      <c r="F224" s="93"/>
      <c r="G224" s="93"/>
      <c r="H224" s="94" t="str">
        <f t="shared" si="3"/>
        <v>enero</v>
      </c>
    </row>
    <row r="225" spans="1:8" x14ac:dyDescent="0.25">
      <c r="A225" s="95"/>
      <c r="B225" s="97"/>
      <c r="C225" s="97"/>
      <c r="D225" s="97"/>
      <c r="E225" s="97"/>
      <c r="F225" s="97"/>
      <c r="G225" s="97"/>
      <c r="H225" s="94" t="str">
        <f t="shared" si="3"/>
        <v>enero</v>
      </c>
    </row>
    <row r="226" spans="1:8" x14ac:dyDescent="0.25">
      <c r="A226" s="91"/>
      <c r="B226" s="93"/>
      <c r="C226" s="93"/>
      <c r="D226" s="93"/>
      <c r="E226" s="93"/>
      <c r="F226" s="93"/>
      <c r="G226" s="93"/>
      <c r="H226" s="94" t="str">
        <f t="shared" si="3"/>
        <v>enero</v>
      </c>
    </row>
    <row r="227" spans="1:8" x14ac:dyDescent="0.25">
      <c r="A227" s="95"/>
      <c r="B227" s="97"/>
      <c r="C227" s="97"/>
      <c r="D227" s="97"/>
      <c r="E227" s="97"/>
      <c r="F227" s="97"/>
      <c r="G227" s="97"/>
      <c r="H227" s="94" t="str">
        <f t="shared" si="3"/>
        <v>enero</v>
      </c>
    </row>
    <row r="228" spans="1:8" x14ac:dyDescent="0.25">
      <c r="A228" s="91"/>
      <c r="B228" s="93"/>
      <c r="C228" s="93"/>
      <c r="D228" s="93"/>
      <c r="E228" s="93"/>
      <c r="F228" s="93"/>
      <c r="G228" s="93"/>
      <c r="H228" s="94" t="str">
        <f t="shared" si="3"/>
        <v>enero</v>
      </c>
    </row>
    <row r="229" spans="1:8" x14ac:dyDescent="0.25">
      <c r="A229" s="95"/>
      <c r="B229" s="97"/>
      <c r="C229" s="97"/>
      <c r="D229" s="97"/>
      <c r="E229" s="97"/>
      <c r="F229" s="97"/>
      <c r="G229" s="97"/>
      <c r="H229" s="94" t="str">
        <f t="shared" si="3"/>
        <v>enero</v>
      </c>
    </row>
    <row r="230" spans="1:8" x14ac:dyDescent="0.25">
      <c r="A230" s="91"/>
      <c r="B230" s="93"/>
      <c r="C230" s="93"/>
      <c r="D230" s="93"/>
      <c r="E230" s="93"/>
      <c r="F230" s="93"/>
      <c r="G230" s="93"/>
      <c r="H230" s="94" t="str">
        <f t="shared" si="3"/>
        <v>enero</v>
      </c>
    </row>
    <row r="231" spans="1:8" x14ac:dyDescent="0.25">
      <c r="A231" s="95"/>
      <c r="B231" s="97"/>
      <c r="C231" s="97"/>
      <c r="D231" s="97"/>
      <c r="E231" s="97"/>
      <c r="F231" s="97"/>
      <c r="G231" s="97"/>
      <c r="H231" s="94" t="str">
        <f t="shared" si="3"/>
        <v>enero</v>
      </c>
    </row>
    <row r="232" spans="1:8" x14ac:dyDescent="0.25">
      <c r="A232" s="91"/>
      <c r="B232" s="93"/>
      <c r="C232" s="93"/>
      <c r="D232" s="93"/>
      <c r="E232" s="93"/>
      <c r="F232" s="93"/>
      <c r="G232" s="93"/>
      <c r="H232" s="94" t="str">
        <f t="shared" si="3"/>
        <v>enero</v>
      </c>
    </row>
    <row r="233" spans="1:8" x14ac:dyDescent="0.25">
      <c r="A233" s="95"/>
      <c r="B233" s="97"/>
      <c r="C233" s="97"/>
      <c r="D233" s="97"/>
      <c r="E233" s="97"/>
      <c r="F233" s="97"/>
      <c r="G233" s="97"/>
      <c r="H233" s="94" t="str">
        <f t="shared" si="3"/>
        <v>enero</v>
      </c>
    </row>
    <row r="234" spans="1:8" x14ac:dyDescent="0.25">
      <c r="A234" s="91"/>
      <c r="B234" s="93"/>
      <c r="C234" s="93"/>
      <c r="D234" s="93"/>
      <c r="E234" s="93"/>
      <c r="F234" s="93"/>
      <c r="G234" s="93"/>
      <c r="H234" s="94" t="str">
        <f t="shared" si="3"/>
        <v>enero</v>
      </c>
    </row>
    <row r="235" spans="1:8" x14ac:dyDescent="0.25">
      <c r="A235" s="95"/>
      <c r="B235" s="97"/>
      <c r="C235" s="97"/>
      <c r="D235" s="97"/>
      <c r="E235" s="97"/>
      <c r="F235" s="97"/>
      <c r="G235" s="97"/>
      <c r="H235" s="94" t="str">
        <f t="shared" si="3"/>
        <v>enero</v>
      </c>
    </row>
    <row r="236" spans="1:8" x14ac:dyDescent="0.25">
      <c r="A236" s="91"/>
      <c r="B236" s="93"/>
      <c r="C236" s="93"/>
      <c r="D236" s="93"/>
      <c r="E236" s="93"/>
      <c r="F236" s="93"/>
      <c r="G236" s="93"/>
      <c r="H236" s="94" t="str">
        <f t="shared" si="3"/>
        <v>enero</v>
      </c>
    </row>
    <row r="237" spans="1:8" x14ac:dyDescent="0.25">
      <c r="A237" s="95"/>
      <c r="B237" s="97"/>
      <c r="C237" s="97"/>
      <c r="D237" s="97"/>
      <c r="E237" s="97"/>
      <c r="F237" s="97"/>
      <c r="G237" s="97"/>
      <c r="H237" s="94" t="str">
        <f t="shared" si="3"/>
        <v>enero</v>
      </c>
    </row>
    <row r="238" spans="1:8" x14ac:dyDescent="0.25">
      <c r="A238" s="91"/>
      <c r="B238" s="93"/>
      <c r="C238" s="93"/>
      <c r="D238" s="93"/>
      <c r="E238" s="93"/>
      <c r="F238" s="93"/>
      <c r="G238" s="93"/>
      <c r="H238" s="94" t="str">
        <f t="shared" si="3"/>
        <v>enero</v>
      </c>
    </row>
    <row r="239" spans="1:8" x14ac:dyDescent="0.25">
      <c r="A239" s="95"/>
      <c r="B239" s="97"/>
      <c r="C239" s="97"/>
      <c r="D239" s="97"/>
      <c r="E239" s="97"/>
      <c r="F239" s="97"/>
      <c r="G239" s="97"/>
      <c r="H239" s="94" t="str">
        <f t="shared" si="3"/>
        <v>enero</v>
      </c>
    </row>
    <row r="240" spans="1:8" x14ac:dyDescent="0.25">
      <c r="A240" s="91"/>
      <c r="B240" s="93"/>
      <c r="C240" s="93"/>
      <c r="D240" s="93"/>
      <c r="E240" s="93"/>
      <c r="F240" s="93"/>
      <c r="G240" s="93"/>
      <c r="H240" s="94" t="str">
        <f t="shared" si="3"/>
        <v>enero</v>
      </c>
    </row>
    <row r="241" spans="1:8" x14ac:dyDescent="0.25">
      <c r="A241" s="95"/>
      <c r="B241" s="97"/>
      <c r="C241" s="97"/>
      <c r="D241" s="97"/>
      <c r="E241" s="97"/>
      <c r="F241" s="97"/>
      <c r="G241" s="97"/>
      <c r="H241" s="94" t="str">
        <f t="shared" si="3"/>
        <v>enero</v>
      </c>
    </row>
    <row r="242" spans="1:8" x14ac:dyDescent="0.25">
      <c r="A242" s="91"/>
      <c r="B242" s="93"/>
      <c r="C242" s="93"/>
      <c r="D242" s="93"/>
      <c r="E242" s="93"/>
      <c r="F242" s="93"/>
      <c r="G242" s="93"/>
      <c r="H242" s="94" t="str">
        <f t="shared" si="3"/>
        <v>enero</v>
      </c>
    </row>
    <row r="243" spans="1:8" x14ac:dyDescent="0.25">
      <c r="A243" s="95"/>
      <c r="B243" s="97"/>
      <c r="C243" s="97"/>
      <c r="D243" s="97"/>
      <c r="E243" s="97"/>
      <c r="F243" s="97"/>
      <c r="G243" s="97"/>
      <c r="H243" s="94" t="str">
        <f t="shared" si="3"/>
        <v>enero</v>
      </c>
    </row>
    <row r="244" spans="1:8" x14ac:dyDescent="0.25">
      <c r="A244" s="91"/>
      <c r="B244" s="93"/>
      <c r="C244" s="93"/>
      <c r="D244" s="93"/>
      <c r="E244" s="93"/>
      <c r="F244" s="93"/>
      <c r="G244" s="93"/>
      <c r="H244" s="94" t="str">
        <f t="shared" si="3"/>
        <v>enero</v>
      </c>
    </row>
    <row r="245" spans="1:8" x14ac:dyDescent="0.25">
      <c r="A245" s="95"/>
      <c r="B245" s="97"/>
      <c r="C245" s="97"/>
      <c r="D245" s="97"/>
      <c r="E245" s="97"/>
      <c r="F245" s="97"/>
      <c r="G245" s="97"/>
      <c r="H245" s="94" t="str">
        <f t="shared" si="3"/>
        <v>enero</v>
      </c>
    </row>
    <row r="246" spans="1:8" x14ac:dyDescent="0.25">
      <c r="A246" s="91"/>
      <c r="B246" s="93"/>
      <c r="C246" s="93"/>
      <c r="D246" s="93"/>
      <c r="E246" s="93"/>
      <c r="F246" s="93"/>
      <c r="G246" s="93"/>
      <c r="H246" s="94" t="str">
        <f t="shared" si="3"/>
        <v>enero</v>
      </c>
    </row>
    <row r="247" spans="1:8" x14ac:dyDescent="0.25">
      <c r="A247" s="95"/>
      <c r="B247" s="97"/>
      <c r="C247" s="97"/>
      <c r="D247" s="97"/>
      <c r="E247" s="97"/>
      <c r="F247" s="97"/>
      <c r="G247" s="97"/>
      <c r="H247" s="94" t="str">
        <f t="shared" si="3"/>
        <v>enero</v>
      </c>
    </row>
    <row r="248" spans="1:8" x14ac:dyDescent="0.25">
      <c r="A248" s="91"/>
      <c r="B248" s="93"/>
      <c r="C248" s="93"/>
      <c r="D248" s="93"/>
      <c r="E248" s="93"/>
      <c r="F248" s="93"/>
      <c r="G248" s="93"/>
      <c r="H248" s="94" t="str">
        <f t="shared" si="3"/>
        <v>enero</v>
      </c>
    </row>
    <row r="249" spans="1:8" x14ac:dyDescent="0.25">
      <c r="A249" s="95"/>
      <c r="B249" s="97"/>
      <c r="C249" s="97"/>
      <c r="D249" s="97"/>
      <c r="E249" s="97"/>
      <c r="F249" s="97"/>
      <c r="G249" s="97"/>
      <c r="H249" s="94" t="str">
        <f t="shared" si="3"/>
        <v>enero</v>
      </c>
    </row>
    <row r="250" spans="1:8" x14ac:dyDescent="0.25">
      <c r="A250" s="91"/>
      <c r="B250" s="93"/>
      <c r="C250" s="93"/>
      <c r="D250" s="93"/>
      <c r="E250" s="93"/>
      <c r="F250" s="93"/>
      <c r="G250" s="93"/>
      <c r="H250" s="94" t="str">
        <f t="shared" si="3"/>
        <v>enero</v>
      </c>
    </row>
    <row r="251" spans="1:8" x14ac:dyDescent="0.25">
      <c r="A251" s="95"/>
      <c r="B251" s="97"/>
      <c r="C251" s="97"/>
      <c r="D251" s="97"/>
      <c r="E251" s="97"/>
      <c r="F251" s="97"/>
      <c r="G251" s="97"/>
      <c r="H251" s="94" t="str">
        <f t="shared" si="3"/>
        <v>enero</v>
      </c>
    </row>
    <row r="252" spans="1:8" x14ac:dyDescent="0.25">
      <c r="A252" s="91"/>
      <c r="B252" s="93"/>
      <c r="C252" s="93"/>
      <c r="D252" s="93"/>
      <c r="E252" s="93"/>
      <c r="F252" s="93"/>
      <c r="G252" s="93"/>
      <c r="H252" s="94" t="str">
        <f t="shared" si="3"/>
        <v>enero</v>
      </c>
    </row>
    <row r="253" spans="1:8" x14ac:dyDescent="0.25">
      <c r="A253" s="95"/>
      <c r="B253" s="97"/>
      <c r="C253" s="97"/>
      <c r="D253" s="97"/>
      <c r="E253" s="97"/>
      <c r="F253" s="97"/>
      <c r="G253" s="97"/>
      <c r="H253" s="94" t="str">
        <f t="shared" si="3"/>
        <v>enero</v>
      </c>
    </row>
    <row r="254" spans="1:8" x14ac:dyDescent="0.25">
      <c r="A254" s="91"/>
      <c r="B254" s="93"/>
      <c r="C254" s="93"/>
      <c r="D254" s="93"/>
      <c r="E254" s="93"/>
      <c r="F254" s="93"/>
      <c r="G254" s="93"/>
      <c r="H254" s="94" t="str">
        <f t="shared" si="3"/>
        <v>enero</v>
      </c>
    </row>
    <row r="255" spans="1:8" x14ac:dyDescent="0.25">
      <c r="A255" s="95"/>
      <c r="B255" s="97"/>
      <c r="C255" s="97"/>
      <c r="D255" s="97"/>
      <c r="E255" s="97"/>
      <c r="F255" s="97"/>
      <c r="G255" s="97"/>
      <c r="H255" s="94" t="str">
        <f t="shared" si="3"/>
        <v>enero</v>
      </c>
    </row>
    <row r="256" spans="1:8" x14ac:dyDescent="0.25">
      <c r="A256" s="91"/>
      <c r="B256" s="93"/>
      <c r="C256" s="93"/>
      <c r="D256" s="93"/>
      <c r="E256" s="93"/>
      <c r="F256" s="93"/>
      <c r="G256" s="93"/>
      <c r="H256" s="94" t="str">
        <f t="shared" si="3"/>
        <v>enero</v>
      </c>
    </row>
    <row r="257" spans="1:8" x14ac:dyDescent="0.25">
      <c r="A257" s="95"/>
      <c r="B257" s="97"/>
      <c r="C257" s="97"/>
      <c r="D257" s="97"/>
      <c r="E257" s="97"/>
      <c r="F257" s="97"/>
      <c r="G257" s="97"/>
      <c r="H257" s="94" t="str">
        <f t="shared" si="3"/>
        <v>enero</v>
      </c>
    </row>
    <row r="258" spans="1:8" x14ac:dyDescent="0.25">
      <c r="A258" s="91"/>
      <c r="B258" s="93"/>
      <c r="C258" s="93"/>
      <c r="D258" s="93"/>
      <c r="E258" s="93"/>
      <c r="F258" s="93"/>
      <c r="G258" s="93"/>
      <c r="H258" s="94" t="str">
        <f t="shared" si="3"/>
        <v>enero</v>
      </c>
    </row>
    <row r="259" spans="1:8" x14ac:dyDescent="0.25">
      <c r="A259" s="95"/>
      <c r="B259" s="97"/>
      <c r="C259" s="97"/>
      <c r="D259" s="97"/>
      <c r="E259" s="97"/>
      <c r="F259" s="97"/>
      <c r="G259" s="97"/>
      <c r="H259" s="94" t="str">
        <f t="shared" ref="H259:H322" si="4">TEXT(B259,"mmmm")</f>
        <v>enero</v>
      </c>
    </row>
    <row r="260" spans="1:8" x14ac:dyDescent="0.25">
      <c r="A260" s="91"/>
      <c r="B260" s="93"/>
      <c r="C260" s="93"/>
      <c r="D260" s="93"/>
      <c r="E260" s="93"/>
      <c r="F260" s="93"/>
      <c r="G260" s="93"/>
      <c r="H260" s="94" t="str">
        <f t="shared" si="4"/>
        <v>enero</v>
      </c>
    </row>
    <row r="261" spans="1:8" x14ac:dyDescent="0.25">
      <c r="A261" s="95"/>
      <c r="B261" s="97"/>
      <c r="C261" s="97"/>
      <c r="D261" s="97"/>
      <c r="E261" s="97"/>
      <c r="F261" s="97"/>
      <c r="G261" s="97"/>
      <c r="H261" s="94" t="str">
        <f t="shared" si="4"/>
        <v>enero</v>
      </c>
    </row>
    <row r="262" spans="1:8" x14ac:dyDescent="0.25">
      <c r="A262" s="91"/>
      <c r="B262" s="93"/>
      <c r="C262" s="93"/>
      <c r="D262" s="93"/>
      <c r="E262" s="93"/>
      <c r="F262" s="93"/>
      <c r="G262" s="93"/>
      <c r="H262" s="94" t="str">
        <f t="shared" si="4"/>
        <v>enero</v>
      </c>
    </row>
    <row r="263" spans="1:8" x14ac:dyDescent="0.25">
      <c r="A263" s="95"/>
      <c r="B263" s="97"/>
      <c r="C263" s="97"/>
      <c r="D263" s="97"/>
      <c r="E263" s="97"/>
      <c r="F263" s="97"/>
      <c r="G263" s="97"/>
      <c r="H263" s="94" t="str">
        <f t="shared" si="4"/>
        <v>enero</v>
      </c>
    </row>
    <row r="264" spans="1:8" x14ac:dyDescent="0.25">
      <c r="A264" s="91"/>
      <c r="B264" s="93"/>
      <c r="C264" s="93"/>
      <c r="D264" s="93"/>
      <c r="E264" s="93"/>
      <c r="F264" s="93"/>
      <c r="G264" s="93"/>
      <c r="H264" s="94" t="str">
        <f t="shared" si="4"/>
        <v>enero</v>
      </c>
    </row>
    <row r="265" spans="1:8" x14ac:dyDescent="0.25">
      <c r="A265" s="95"/>
      <c r="B265" s="97"/>
      <c r="C265" s="97"/>
      <c r="D265" s="97"/>
      <c r="E265" s="97"/>
      <c r="F265" s="97"/>
      <c r="G265" s="97"/>
      <c r="H265" s="94" t="str">
        <f t="shared" si="4"/>
        <v>enero</v>
      </c>
    </row>
    <row r="266" spans="1:8" x14ac:dyDescent="0.25">
      <c r="A266" s="91"/>
      <c r="B266" s="93"/>
      <c r="C266" s="93"/>
      <c r="D266" s="93"/>
      <c r="E266" s="93"/>
      <c r="F266" s="93"/>
      <c r="G266" s="93"/>
      <c r="H266" s="94" t="str">
        <f t="shared" si="4"/>
        <v>enero</v>
      </c>
    </row>
    <row r="267" spans="1:8" x14ac:dyDescent="0.25">
      <c r="A267" s="95"/>
      <c r="B267" s="97"/>
      <c r="C267" s="97"/>
      <c r="D267" s="97"/>
      <c r="E267" s="97"/>
      <c r="F267" s="97"/>
      <c r="G267" s="97"/>
      <c r="H267" s="94" t="str">
        <f t="shared" si="4"/>
        <v>enero</v>
      </c>
    </row>
    <row r="268" spans="1:8" x14ac:dyDescent="0.25">
      <c r="A268" s="91"/>
      <c r="B268" s="93"/>
      <c r="C268" s="93"/>
      <c r="D268" s="93"/>
      <c r="E268" s="93"/>
      <c r="F268" s="93"/>
      <c r="G268" s="93"/>
      <c r="H268" s="94" t="str">
        <f t="shared" si="4"/>
        <v>enero</v>
      </c>
    </row>
    <row r="269" spans="1:8" x14ac:dyDescent="0.25">
      <c r="A269" s="95"/>
      <c r="B269" s="97"/>
      <c r="C269" s="97"/>
      <c r="D269" s="97"/>
      <c r="E269" s="97"/>
      <c r="F269" s="97"/>
      <c r="G269" s="97"/>
      <c r="H269" s="94" t="str">
        <f t="shared" si="4"/>
        <v>enero</v>
      </c>
    </row>
    <row r="270" spans="1:8" x14ac:dyDescent="0.25">
      <c r="A270" s="91"/>
      <c r="B270" s="93"/>
      <c r="C270" s="93"/>
      <c r="D270" s="93"/>
      <c r="E270" s="93"/>
      <c r="F270" s="93"/>
      <c r="G270" s="93"/>
      <c r="H270" s="94" t="str">
        <f t="shared" si="4"/>
        <v>enero</v>
      </c>
    </row>
    <row r="271" spans="1:8" x14ac:dyDescent="0.25">
      <c r="A271" s="95"/>
      <c r="B271" s="97"/>
      <c r="C271" s="97"/>
      <c r="D271" s="97"/>
      <c r="E271" s="97"/>
      <c r="F271" s="97"/>
      <c r="G271" s="97"/>
      <c r="H271" s="94" t="str">
        <f t="shared" si="4"/>
        <v>enero</v>
      </c>
    </row>
    <row r="272" spans="1:8" x14ac:dyDescent="0.25">
      <c r="A272" s="91"/>
      <c r="B272" s="93"/>
      <c r="C272" s="93"/>
      <c r="D272" s="93"/>
      <c r="E272" s="93"/>
      <c r="F272" s="93"/>
      <c r="G272" s="93"/>
      <c r="H272" s="94" t="str">
        <f t="shared" si="4"/>
        <v>enero</v>
      </c>
    </row>
    <row r="273" spans="1:8" x14ac:dyDescent="0.25">
      <c r="A273" s="95"/>
      <c r="B273" s="97"/>
      <c r="C273" s="97"/>
      <c r="D273" s="97"/>
      <c r="E273" s="97"/>
      <c r="F273" s="97"/>
      <c r="G273" s="97"/>
      <c r="H273" s="94" t="str">
        <f t="shared" si="4"/>
        <v>enero</v>
      </c>
    </row>
    <row r="274" spans="1:8" x14ac:dyDescent="0.25">
      <c r="A274" s="91"/>
      <c r="B274" s="93"/>
      <c r="C274" s="93"/>
      <c r="D274" s="93"/>
      <c r="E274" s="93"/>
      <c r="F274" s="93"/>
      <c r="G274" s="93"/>
      <c r="H274" s="94" t="str">
        <f t="shared" si="4"/>
        <v>enero</v>
      </c>
    </row>
    <row r="275" spans="1:8" x14ac:dyDescent="0.25">
      <c r="A275" s="95"/>
      <c r="B275" s="97"/>
      <c r="C275" s="97"/>
      <c r="D275" s="97"/>
      <c r="E275" s="97"/>
      <c r="F275" s="97"/>
      <c r="G275" s="97"/>
      <c r="H275" s="94" t="str">
        <f t="shared" si="4"/>
        <v>enero</v>
      </c>
    </row>
    <row r="276" spans="1:8" x14ac:dyDescent="0.25">
      <c r="A276" s="91"/>
      <c r="B276" s="93"/>
      <c r="C276" s="93"/>
      <c r="D276" s="93"/>
      <c r="E276" s="93"/>
      <c r="F276" s="93"/>
      <c r="G276" s="93"/>
      <c r="H276" s="94" t="str">
        <f t="shared" si="4"/>
        <v>enero</v>
      </c>
    </row>
    <row r="277" spans="1:8" x14ac:dyDescent="0.25">
      <c r="A277" s="95"/>
      <c r="B277" s="97"/>
      <c r="C277" s="97"/>
      <c r="D277" s="97"/>
      <c r="E277" s="97"/>
      <c r="F277" s="97"/>
      <c r="G277" s="97"/>
      <c r="H277" s="94" t="str">
        <f t="shared" si="4"/>
        <v>enero</v>
      </c>
    </row>
    <row r="278" spans="1:8" x14ac:dyDescent="0.25">
      <c r="A278" s="91"/>
      <c r="B278" s="93"/>
      <c r="C278" s="93"/>
      <c r="D278" s="93"/>
      <c r="E278" s="93"/>
      <c r="F278" s="93"/>
      <c r="G278" s="93"/>
      <c r="H278" s="94" t="str">
        <f t="shared" si="4"/>
        <v>enero</v>
      </c>
    </row>
    <row r="279" spans="1:8" x14ac:dyDescent="0.25">
      <c r="A279" s="95"/>
      <c r="B279" s="97"/>
      <c r="C279" s="97"/>
      <c r="D279" s="97"/>
      <c r="E279" s="97"/>
      <c r="F279" s="97"/>
      <c r="G279" s="97"/>
      <c r="H279" s="94" t="str">
        <f t="shared" si="4"/>
        <v>enero</v>
      </c>
    </row>
    <row r="280" spans="1:8" x14ac:dyDescent="0.25">
      <c r="A280" s="91"/>
      <c r="B280" s="93"/>
      <c r="C280" s="93"/>
      <c r="D280" s="93"/>
      <c r="E280" s="93"/>
      <c r="F280" s="93"/>
      <c r="G280" s="93"/>
      <c r="H280" s="94" t="str">
        <f t="shared" si="4"/>
        <v>enero</v>
      </c>
    </row>
    <row r="281" spans="1:8" x14ac:dyDescent="0.25">
      <c r="A281" s="95"/>
      <c r="B281" s="97"/>
      <c r="C281" s="97"/>
      <c r="D281" s="97"/>
      <c r="E281" s="97"/>
      <c r="F281" s="97"/>
      <c r="G281" s="97"/>
      <c r="H281" s="94" t="str">
        <f t="shared" si="4"/>
        <v>enero</v>
      </c>
    </row>
    <row r="282" spans="1:8" x14ac:dyDescent="0.25">
      <c r="A282" s="91"/>
      <c r="B282" s="93"/>
      <c r="C282" s="93"/>
      <c r="D282" s="93"/>
      <c r="E282" s="93"/>
      <c r="F282" s="93"/>
      <c r="G282" s="93"/>
      <c r="H282" s="94" t="str">
        <f t="shared" si="4"/>
        <v>enero</v>
      </c>
    </row>
    <row r="283" spans="1:8" x14ac:dyDescent="0.25">
      <c r="A283" s="95"/>
      <c r="B283" s="97"/>
      <c r="C283" s="97"/>
      <c r="D283" s="97"/>
      <c r="E283" s="97"/>
      <c r="F283" s="97"/>
      <c r="G283" s="97"/>
      <c r="H283" s="94" t="str">
        <f t="shared" si="4"/>
        <v>enero</v>
      </c>
    </row>
    <row r="284" spans="1:8" x14ac:dyDescent="0.25">
      <c r="A284" s="91"/>
      <c r="B284" s="93"/>
      <c r="C284" s="93"/>
      <c r="D284" s="93"/>
      <c r="E284" s="93"/>
      <c r="F284" s="93"/>
      <c r="G284" s="93"/>
      <c r="H284" s="94" t="str">
        <f t="shared" si="4"/>
        <v>enero</v>
      </c>
    </row>
    <row r="285" spans="1:8" x14ac:dyDescent="0.25">
      <c r="A285" s="95"/>
      <c r="B285" s="97"/>
      <c r="C285" s="97"/>
      <c r="D285" s="97"/>
      <c r="E285" s="97"/>
      <c r="F285" s="97"/>
      <c r="G285" s="97"/>
      <c r="H285" s="94" t="str">
        <f t="shared" si="4"/>
        <v>enero</v>
      </c>
    </row>
    <row r="286" spans="1:8" x14ac:dyDescent="0.25">
      <c r="A286" s="91"/>
      <c r="B286" s="93"/>
      <c r="C286" s="93"/>
      <c r="D286" s="93"/>
      <c r="E286" s="93"/>
      <c r="F286" s="93"/>
      <c r="G286" s="93"/>
      <c r="H286" s="94" t="str">
        <f t="shared" si="4"/>
        <v>enero</v>
      </c>
    </row>
    <row r="287" spans="1:8" x14ac:dyDescent="0.25">
      <c r="A287" s="95"/>
      <c r="B287" s="97"/>
      <c r="C287" s="97"/>
      <c r="D287" s="97"/>
      <c r="E287" s="97"/>
      <c r="F287" s="97"/>
      <c r="G287" s="97"/>
      <c r="H287" s="94" t="str">
        <f t="shared" si="4"/>
        <v>enero</v>
      </c>
    </row>
    <row r="288" spans="1:8" x14ac:dyDescent="0.25">
      <c r="A288" s="91"/>
      <c r="B288" s="93"/>
      <c r="C288" s="93"/>
      <c r="D288" s="93"/>
      <c r="E288" s="93"/>
      <c r="F288" s="93"/>
      <c r="G288" s="93"/>
      <c r="H288" s="94" t="str">
        <f t="shared" si="4"/>
        <v>enero</v>
      </c>
    </row>
    <row r="289" spans="1:8" x14ac:dyDescent="0.25">
      <c r="A289" s="95"/>
      <c r="B289" s="97"/>
      <c r="C289" s="97"/>
      <c r="D289" s="97"/>
      <c r="E289" s="97"/>
      <c r="F289" s="97"/>
      <c r="G289" s="97"/>
      <c r="H289" s="94" t="str">
        <f t="shared" si="4"/>
        <v>enero</v>
      </c>
    </row>
    <row r="290" spans="1:8" x14ac:dyDescent="0.25">
      <c r="A290" s="91"/>
      <c r="B290" s="93"/>
      <c r="C290" s="93"/>
      <c r="D290" s="93"/>
      <c r="E290" s="93"/>
      <c r="F290" s="93"/>
      <c r="G290" s="93"/>
      <c r="H290" s="94" t="str">
        <f t="shared" si="4"/>
        <v>enero</v>
      </c>
    </row>
    <row r="291" spans="1:8" x14ac:dyDescent="0.25">
      <c r="A291" s="95"/>
      <c r="B291" s="97"/>
      <c r="C291" s="97"/>
      <c r="D291" s="97"/>
      <c r="E291" s="97"/>
      <c r="F291" s="97"/>
      <c r="G291" s="97"/>
      <c r="H291" s="94" t="str">
        <f t="shared" si="4"/>
        <v>enero</v>
      </c>
    </row>
    <row r="292" spans="1:8" x14ac:dyDescent="0.25">
      <c r="A292" s="91"/>
      <c r="B292" s="93"/>
      <c r="C292" s="93"/>
      <c r="D292" s="93"/>
      <c r="E292" s="93"/>
      <c r="F292" s="93"/>
      <c r="G292" s="93"/>
      <c r="H292" s="94" t="str">
        <f t="shared" si="4"/>
        <v>enero</v>
      </c>
    </row>
    <row r="293" spans="1:8" x14ac:dyDescent="0.25">
      <c r="A293" s="95"/>
      <c r="B293" s="97"/>
      <c r="C293" s="97"/>
      <c r="D293" s="97"/>
      <c r="E293" s="97"/>
      <c r="F293" s="97"/>
      <c r="G293" s="97"/>
      <c r="H293" s="94" t="str">
        <f t="shared" si="4"/>
        <v>enero</v>
      </c>
    </row>
    <row r="294" spans="1:8" x14ac:dyDescent="0.25">
      <c r="A294" s="91"/>
      <c r="B294" s="93"/>
      <c r="C294" s="93"/>
      <c r="D294" s="93"/>
      <c r="E294" s="93"/>
      <c r="F294" s="93"/>
      <c r="G294" s="93"/>
      <c r="H294" s="94" t="str">
        <f t="shared" si="4"/>
        <v>enero</v>
      </c>
    </row>
    <row r="295" spans="1:8" x14ac:dyDescent="0.25">
      <c r="A295" s="95"/>
      <c r="B295" s="97"/>
      <c r="C295" s="97"/>
      <c r="D295" s="97"/>
      <c r="E295" s="97"/>
      <c r="F295" s="97"/>
      <c r="G295" s="97"/>
      <c r="H295" s="94" t="str">
        <f t="shared" si="4"/>
        <v>enero</v>
      </c>
    </row>
    <row r="296" spans="1:8" x14ac:dyDescent="0.25">
      <c r="A296" s="91"/>
      <c r="B296" s="93"/>
      <c r="C296" s="93"/>
      <c r="D296" s="93"/>
      <c r="E296" s="93"/>
      <c r="F296" s="93"/>
      <c r="G296" s="93"/>
      <c r="H296" s="94" t="str">
        <f t="shared" si="4"/>
        <v>enero</v>
      </c>
    </row>
    <row r="297" spans="1:8" x14ac:dyDescent="0.25">
      <c r="A297" s="95"/>
      <c r="B297" s="97"/>
      <c r="C297" s="97"/>
      <c r="D297" s="97"/>
      <c r="E297" s="97"/>
      <c r="F297" s="97"/>
      <c r="G297" s="97"/>
      <c r="H297" s="94" t="str">
        <f t="shared" si="4"/>
        <v>enero</v>
      </c>
    </row>
    <row r="298" spans="1:8" x14ac:dyDescent="0.25">
      <c r="A298" s="91"/>
      <c r="B298" s="93"/>
      <c r="C298" s="93"/>
      <c r="D298" s="93"/>
      <c r="E298" s="93"/>
      <c r="F298" s="93"/>
      <c r="G298" s="93"/>
      <c r="H298" s="94" t="str">
        <f t="shared" si="4"/>
        <v>enero</v>
      </c>
    </row>
    <row r="299" spans="1:8" x14ac:dyDescent="0.25">
      <c r="A299" s="95"/>
      <c r="B299" s="97"/>
      <c r="C299" s="97"/>
      <c r="D299" s="97"/>
      <c r="E299" s="97"/>
      <c r="F299" s="97"/>
      <c r="G299" s="97"/>
      <c r="H299" s="94" t="str">
        <f t="shared" si="4"/>
        <v>enero</v>
      </c>
    </row>
    <row r="300" spans="1:8" x14ac:dyDescent="0.25">
      <c r="A300" s="91"/>
      <c r="B300" s="93"/>
      <c r="C300" s="93"/>
      <c r="D300" s="93"/>
      <c r="E300" s="93"/>
      <c r="F300" s="93"/>
      <c r="G300" s="93"/>
      <c r="H300" s="94" t="str">
        <f t="shared" si="4"/>
        <v>enero</v>
      </c>
    </row>
    <row r="301" spans="1:8" x14ac:dyDescent="0.25">
      <c r="A301" s="95"/>
      <c r="B301" s="97"/>
      <c r="C301" s="97"/>
      <c r="D301" s="97"/>
      <c r="E301" s="97"/>
      <c r="F301" s="97"/>
      <c r="G301" s="97"/>
      <c r="H301" s="94" t="str">
        <f t="shared" si="4"/>
        <v>enero</v>
      </c>
    </row>
    <row r="302" spans="1:8" x14ac:dyDescent="0.25">
      <c r="A302" s="91"/>
      <c r="B302" s="93"/>
      <c r="C302" s="93"/>
      <c r="D302" s="93"/>
      <c r="E302" s="93"/>
      <c r="F302" s="93"/>
      <c r="G302" s="93"/>
      <c r="H302" s="94" t="str">
        <f t="shared" si="4"/>
        <v>enero</v>
      </c>
    </row>
    <row r="303" spans="1:8" x14ac:dyDescent="0.25">
      <c r="A303" s="95"/>
      <c r="B303" s="97"/>
      <c r="C303" s="97"/>
      <c r="D303" s="97"/>
      <c r="E303" s="97"/>
      <c r="F303" s="97"/>
      <c r="G303" s="97"/>
      <c r="H303" s="94" t="str">
        <f t="shared" si="4"/>
        <v>enero</v>
      </c>
    </row>
    <row r="304" spans="1:8" x14ac:dyDescent="0.25">
      <c r="A304" s="91"/>
      <c r="B304" s="93"/>
      <c r="C304" s="93"/>
      <c r="D304" s="93"/>
      <c r="E304" s="93"/>
      <c r="F304" s="93"/>
      <c r="G304" s="93"/>
      <c r="H304" s="94" t="str">
        <f t="shared" si="4"/>
        <v>enero</v>
      </c>
    </row>
    <row r="305" spans="1:8" x14ac:dyDescent="0.25">
      <c r="A305" s="95"/>
      <c r="B305" s="97"/>
      <c r="C305" s="97"/>
      <c r="D305" s="97"/>
      <c r="E305" s="97"/>
      <c r="F305" s="97"/>
      <c r="G305" s="97"/>
      <c r="H305" s="94" t="str">
        <f t="shared" si="4"/>
        <v>enero</v>
      </c>
    </row>
    <row r="306" spans="1:8" x14ac:dyDescent="0.25">
      <c r="A306" s="91"/>
      <c r="B306" s="93"/>
      <c r="C306" s="93"/>
      <c r="D306" s="93"/>
      <c r="E306" s="93"/>
      <c r="F306" s="93"/>
      <c r="G306" s="93"/>
      <c r="H306" s="94" t="str">
        <f t="shared" si="4"/>
        <v>enero</v>
      </c>
    </row>
    <row r="307" spans="1:8" x14ac:dyDescent="0.25">
      <c r="A307" s="95"/>
      <c r="B307" s="97"/>
      <c r="C307" s="97"/>
      <c r="D307" s="97"/>
      <c r="E307" s="97"/>
      <c r="F307" s="97"/>
      <c r="G307" s="97"/>
      <c r="H307" s="94" t="str">
        <f t="shared" si="4"/>
        <v>enero</v>
      </c>
    </row>
    <row r="308" spans="1:8" x14ac:dyDescent="0.25">
      <c r="A308" s="91"/>
      <c r="B308" s="93"/>
      <c r="C308" s="93"/>
      <c r="D308" s="93"/>
      <c r="E308" s="93"/>
      <c r="F308" s="93"/>
      <c r="G308" s="93"/>
      <c r="H308" s="94" t="str">
        <f t="shared" si="4"/>
        <v>enero</v>
      </c>
    </row>
    <row r="309" spans="1:8" x14ac:dyDescent="0.25">
      <c r="A309" s="95"/>
      <c r="B309" s="97"/>
      <c r="C309" s="97"/>
      <c r="D309" s="97"/>
      <c r="E309" s="97"/>
      <c r="F309" s="97"/>
      <c r="G309" s="97"/>
      <c r="H309" s="94" t="str">
        <f t="shared" si="4"/>
        <v>enero</v>
      </c>
    </row>
    <row r="310" spans="1:8" x14ac:dyDescent="0.25">
      <c r="A310" s="91"/>
      <c r="B310" s="93"/>
      <c r="C310" s="93"/>
      <c r="D310" s="93"/>
      <c r="E310" s="93"/>
      <c r="F310" s="93"/>
      <c r="G310" s="93"/>
      <c r="H310" s="94" t="str">
        <f t="shared" si="4"/>
        <v>enero</v>
      </c>
    </row>
    <row r="311" spans="1:8" x14ac:dyDescent="0.25">
      <c r="A311" s="95"/>
      <c r="B311" s="97"/>
      <c r="C311" s="97"/>
      <c r="D311" s="97"/>
      <c r="E311" s="97"/>
      <c r="F311" s="97"/>
      <c r="G311" s="97"/>
      <c r="H311" s="94" t="str">
        <f t="shared" si="4"/>
        <v>enero</v>
      </c>
    </row>
    <row r="312" spans="1:8" x14ac:dyDescent="0.25">
      <c r="A312" s="91"/>
      <c r="B312" s="93"/>
      <c r="C312" s="93"/>
      <c r="D312" s="93"/>
      <c r="E312" s="93"/>
      <c r="F312" s="93"/>
      <c r="G312" s="93"/>
      <c r="H312" s="94" t="str">
        <f t="shared" si="4"/>
        <v>enero</v>
      </c>
    </row>
    <row r="313" spans="1:8" x14ac:dyDescent="0.25">
      <c r="A313" s="95"/>
      <c r="B313" s="97"/>
      <c r="C313" s="97"/>
      <c r="D313" s="97"/>
      <c r="E313" s="97"/>
      <c r="F313" s="97"/>
      <c r="G313" s="97"/>
      <c r="H313" s="94" t="str">
        <f t="shared" si="4"/>
        <v>enero</v>
      </c>
    </row>
    <row r="314" spans="1:8" x14ac:dyDescent="0.25">
      <c r="A314" s="91"/>
      <c r="B314" s="93"/>
      <c r="C314" s="93"/>
      <c r="D314" s="93"/>
      <c r="E314" s="93"/>
      <c r="F314" s="93"/>
      <c r="G314" s="93"/>
      <c r="H314" s="94" t="str">
        <f t="shared" si="4"/>
        <v>enero</v>
      </c>
    </row>
    <row r="315" spans="1:8" x14ac:dyDescent="0.25">
      <c r="A315" s="95"/>
      <c r="B315" s="97"/>
      <c r="C315" s="97"/>
      <c r="D315" s="97"/>
      <c r="E315" s="97"/>
      <c r="F315" s="97"/>
      <c r="G315" s="97"/>
      <c r="H315" s="94" t="str">
        <f t="shared" si="4"/>
        <v>enero</v>
      </c>
    </row>
    <row r="316" spans="1:8" x14ac:dyDescent="0.25">
      <c r="A316" s="91"/>
      <c r="B316" s="93"/>
      <c r="C316" s="93"/>
      <c r="D316" s="93"/>
      <c r="E316" s="93"/>
      <c r="F316" s="93"/>
      <c r="G316" s="93"/>
      <c r="H316" s="94" t="str">
        <f t="shared" si="4"/>
        <v>enero</v>
      </c>
    </row>
    <row r="317" spans="1:8" x14ac:dyDescent="0.25">
      <c r="A317" s="95"/>
      <c r="B317" s="97"/>
      <c r="C317" s="97"/>
      <c r="D317" s="97"/>
      <c r="E317" s="97"/>
      <c r="F317" s="97"/>
      <c r="G317" s="97"/>
      <c r="H317" s="94" t="str">
        <f t="shared" si="4"/>
        <v>enero</v>
      </c>
    </row>
    <row r="318" spans="1:8" x14ac:dyDescent="0.25">
      <c r="A318" s="91"/>
      <c r="B318" s="93"/>
      <c r="C318" s="93"/>
      <c r="D318" s="93"/>
      <c r="E318" s="93"/>
      <c r="F318" s="93"/>
      <c r="G318" s="93"/>
      <c r="H318" s="94" t="str">
        <f t="shared" si="4"/>
        <v>enero</v>
      </c>
    </row>
    <row r="319" spans="1:8" x14ac:dyDescent="0.25">
      <c r="A319" s="95"/>
      <c r="B319" s="97"/>
      <c r="C319" s="97"/>
      <c r="D319" s="97"/>
      <c r="E319" s="97"/>
      <c r="F319" s="97"/>
      <c r="G319" s="97"/>
      <c r="H319" s="94" t="str">
        <f t="shared" si="4"/>
        <v>enero</v>
      </c>
    </row>
    <row r="320" spans="1:8" x14ac:dyDescent="0.25">
      <c r="A320" s="91"/>
      <c r="B320" s="93"/>
      <c r="C320" s="93"/>
      <c r="D320" s="93"/>
      <c r="E320" s="93"/>
      <c r="F320" s="93"/>
      <c r="G320" s="93"/>
      <c r="H320" s="94" t="str">
        <f t="shared" si="4"/>
        <v>enero</v>
      </c>
    </row>
    <row r="321" spans="1:8" x14ac:dyDescent="0.25">
      <c r="A321" s="95"/>
      <c r="B321" s="97"/>
      <c r="C321" s="97"/>
      <c r="D321" s="97"/>
      <c r="E321" s="97"/>
      <c r="F321" s="97"/>
      <c r="G321" s="97"/>
      <c r="H321" s="94" t="str">
        <f t="shared" si="4"/>
        <v>enero</v>
      </c>
    </row>
    <row r="322" spans="1:8" x14ac:dyDescent="0.25">
      <c r="A322" s="91"/>
      <c r="B322" s="93"/>
      <c r="C322" s="93"/>
      <c r="D322" s="93"/>
      <c r="E322" s="93"/>
      <c r="F322" s="93"/>
      <c r="G322" s="93"/>
      <c r="H322" s="94" t="str">
        <f t="shared" si="4"/>
        <v>enero</v>
      </c>
    </row>
    <row r="323" spans="1:8" x14ac:dyDescent="0.25">
      <c r="A323" s="95"/>
      <c r="B323" s="97"/>
      <c r="C323" s="97"/>
      <c r="D323" s="97"/>
      <c r="E323" s="97"/>
      <c r="F323" s="97"/>
      <c r="G323" s="97"/>
      <c r="H323" s="94" t="str">
        <f t="shared" ref="H323:H386" si="5">TEXT(B323,"mmmm")</f>
        <v>enero</v>
      </c>
    </row>
    <row r="324" spans="1:8" x14ac:dyDescent="0.25">
      <c r="A324" s="91"/>
      <c r="B324" s="93"/>
      <c r="C324" s="93"/>
      <c r="D324" s="93"/>
      <c r="E324" s="93"/>
      <c r="F324" s="93"/>
      <c r="G324" s="93"/>
      <c r="H324" s="94" t="str">
        <f t="shared" si="5"/>
        <v>enero</v>
      </c>
    </row>
    <row r="325" spans="1:8" x14ac:dyDescent="0.25">
      <c r="A325" s="95"/>
      <c r="B325" s="97"/>
      <c r="C325" s="97"/>
      <c r="D325" s="97"/>
      <c r="E325" s="97"/>
      <c r="F325" s="97"/>
      <c r="G325" s="97"/>
      <c r="H325" s="94" t="str">
        <f t="shared" si="5"/>
        <v>enero</v>
      </c>
    </row>
    <row r="326" spans="1:8" x14ac:dyDescent="0.25">
      <c r="A326" s="91"/>
      <c r="B326" s="93"/>
      <c r="C326" s="93"/>
      <c r="D326" s="93"/>
      <c r="E326" s="93"/>
      <c r="F326" s="93"/>
      <c r="G326" s="93"/>
      <c r="H326" s="94" t="str">
        <f t="shared" si="5"/>
        <v>enero</v>
      </c>
    </row>
    <row r="327" spans="1:8" x14ac:dyDescent="0.25">
      <c r="A327" s="95"/>
      <c r="B327" s="97"/>
      <c r="C327" s="97"/>
      <c r="D327" s="97"/>
      <c r="E327" s="97"/>
      <c r="F327" s="97"/>
      <c r="G327" s="97"/>
      <c r="H327" s="94" t="str">
        <f t="shared" si="5"/>
        <v>enero</v>
      </c>
    </row>
    <row r="328" spans="1:8" x14ac:dyDescent="0.25">
      <c r="A328" s="91"/>
      <c r="B328" s="93"/>
      <c r="C328" s="93"/>
      <c r="D328" s="93"/>
      <c r="E328" s="93"/>
      <c r="F328" s="93"/>
      <c r="G328" s="93"/>
      <c r="H328" s="94" t="str">
        <f t="shared" si="5"/>
        <v>enero</v>
      </c>
    </row>
    <row r="329" spans="1:8" x14ac:dyDescent="0.25">
      <c r="A329" s="95"/>
      <c r="B329" s="97"/>
      <c r="C329" s="97"/>
      <c r="D329" s="97"/>
      <c r="E329" s="97"/>
      <c r="F329" s="97"/>
      <c r="G329" s="97"/>
      <c r="H329" s="94" t="str">
        <f t="shared" si="5"/>
        <v>enero</v>
      </c>
    </row>
    <row r="330" spans="1:8" x14ac:dyDescent="0.25">
      <c r="A330" s="91"/>
      <c r="B330" s="93"/>
      <c r="C330" s="93"/>
      <c r="D330" s="93"/>
      <c r="E330" s="93"/>
      <c r="F330" s="93"/>
      <c r="G330" s="93"/>
      <c r="H330" s="94" t="str">
        <f t="shared" si="5"/>
        <v>enero</v>
      </c>
    </row>
    <row r="331" spans="1:8" x14ac:dyDescent="0.25">
      <c r="A331" s="95"/>
      <c r="B331" s="97"/>
      <c r="C331" s="97"/>
      <c r="D331" s="97"/>
      <c r="E331" s="97"/>
      <c r="F331" s="97"/>
      <c r="G331" s="97"/>
      <c r="H331" s="94" t="str">
        <f t="shared" si="5"/>
        <v>enero</v>
      </c>
    </row>
    <row r="332" spans="1:8" x14ac:dyDescent="0.25">
      <c r="A332" s="91"/>
      <c r="B332" s="93"/>
      <c r="C332" s="93"/>
      <c r="D332" s="93"/>
      <c r="E332" s="93"/>
      <c r="F332" s="93"/>
      <c r="G332" s="93"/>
      <c r="H332" s="94" t="str">
        <f t="shared" si="5"/>
        <v>enero</v>
      </c>
    </row>
    <row r="333" spans="1:8" x14ac:dyDescent="0.25">
      <c r="A333" s="95"/>
      <c r="B333" s="97"/>
      <c r="C333" s="97"/>
      <c r="D333" s="97"/>
      <c r="E333" s="97"/>
      <c r="F333" s="97"/>
      <c r="G333" s="97"/>
      <c r="H333" s="94" t="str">
        <f t="shared" si="5"/>
        <v>enero</v>
      </c>
    </row>
    <row r="334" spans="1:8" x14ac:dyDescent="0.25">
      <c r="A334" s="91"/>
      <c r="B334" s="93"/>
      <c r="C334" s="93"/>
      <c r="D334" s="93"/>
      <c r="E334" s="93"/>
      <c r="F334" s="93"/>
      <c r="G334" s="93"/>
      <c r="H334" s="94" t="str">
        <f t="shared" si="5"/>
        <v>enero</v>
      </c>
    </row>
    <row r="335" spans="1:8" x14ac:dyDescent="0.25">
      <c r="A335" s="95"/>
      <c r="B335" s="97"/>
      <c r="C335" s="97"/>
      <c r="D335" s="97"/>
      <c r="E335" s="97"/>
      <c r="F335" s="97"/>
      <c r="G335" s="97"/>
      <c r="H335" s="94" t="str">
        <f t="shared" si="5"/>
        <v>enero</v>
      </c>
    </row>
    <row r="336" spans="1:8" x14ac:dyDescent="0.25">
      <c r="A336" s="91"/>
      <c r="B336" s="93"/>
      <c r="C336" s="93"/>
      <c r="D336" s="93"/>
      <c r="E336" s="93"/>
      <c r="F336" s="93"/>
      <c r="G336" s="93"/>
      <c r="H336" s="94" t="str">
        <f t="shared" si="5"/>
        <v>enero</v>
      </c>
    </row>
    <row r="337" spans="1:8" x14ac:dyDescent="0.25">
      <c r="A337" s="95"/>
      <c r="B337" s="97"/>
      <c r="C337" s="97"/>
      <c r="D337" s="97"/>
      <c r="E337" s="97"/>
      <c r="F337" s="97"/>
      <c r="G337" s="97"/>
      <c r="H337" s="94" t="str">
        <f t="shared" si="5"/>
        <v>enero</v>
      </c>
    </row>
    <row r="338" spans="1:8" x14ac:dyDescent="0.25">
      <c r="A338" s="91"/>
      <c r="B338" s="93"/>
      <c r="C338" s="93"/>
      <c r="D338" s="93"/>
      <c r="E338" s="93"/>
      <c r="F338" s="93"/>
      <c r="G338" s="93"/>
      <c r="H338" s="94" t="str">
        <f t="shared" si="5"/>
        <v>enero</v>
      </c>
    </row>
    <row r="339" spans="1:8" x14ac:dyDescent="0.25">
      <c r="A339" s="95"/>
      <c r="B339" s="97"/>
      <c r="C339" s="97"/>
      <c r="D339" s="97"/>
      <c r="E339" s="97"/>
      <c r="F339" s="97"/>
      <c r="G339" s="97"/>
      <c r="H339" s="94" t="str">
        <f t="shared" si="5"/>
        <v>enero</v>
      </c>
    </row>
    <row r="340" spans="1:8" x14ac:dyDescent="0.25">
      <c r="A340" s="91"/>
      <c r="B340" s="93"/>
      <c r="C340" s="93"/>
      <c r="D340" s="93"/>
      <c r="E340" s="93"/>
      <c r="F340" s="93"/>
      <c r="G340" s="93"/>
      <c r="H340" s="94" t="str">
        <f t="shared" si="5"/>
        <v>enero</v>
      </c>
    </row>
    <row r="341" spans="1:8" x14ac:dyDescent="0.25">
      <c r="A341" s="95"/>
      <c r="B341" s="97"/>
      <c r="C341" s="97"/>
      <c r="D341" s="97"/>
      <c r="E341" s="97"/>
      <c r="F341" s="97"/>
      <c r="G341" s="97"/>
      <c r="H341" s="94" t="str">
        <f t="shared" si="5"/>
        <v>enero</v>
      </c>
    </row>
    <row r="342" spans="1:8" x14ac:dyDescent="0.25">
      <c r="A342" s="91"/>
      <c r="B342" s="93"/>
      <c r="C342" s="93"/>
      <c r="D342" s="93"/>
      <c r="E342" s="93"/>
      <c r="F342" s="93"/>
      <c r="G342" s="93"/>
      <c r="H342" s="94" t="str">
        <f t="shared" si="5"/>
        <v>enero</v>
      </c>
    </row>
    <row r="343" spans="1:8" x14ac:dyDescent="0.25">
      <c r="A343" s="95"/>
      <c r="B343" s="97"/>
      <c r="C343" s="97"/>
      <c r="D343" s="97"/>
      <c r="E343" s="97"/>
      <c r="F343" s="97"/>
      <c r="G343" s="97"/>
      <c r="H343" s="94" t="str">
        <f t="shared" si="5"/>
        <v>enero</v>
      </c>
    </row>
    <row r="344" spans="1:8" x14ac:dyDescent="0.25">
      <c r="A344" s="91"/>
      <c r="B344" s="93"/>
      <c r="C344" s="93"/>
      <c r="D344" s="93"/>
      <c r="E344" s="93"/>
      <c r="F344" s="93"/>
      <c r="G344" s="93"/>
      <c r="H344" s="94" t="str">
        <f t="shared" si="5"/>
        <v>enero</v>
      </c>
    </row>
    <row r="345" spans="1:8" x14ac:dyDescent="0.25">
      <c r="A345" s="95"/>
      <c r="B345" s="97"/>
      <c r="C345" s="97"/>
      <c r="D345" s="97"/>
      <c r="E345" s="97"/>
      <c r="F345" s="97"/>
      <c r="G345" s="97"/>
      <c r="H345" s="94" t="str">
        <f t="shared" si="5"/>
        <v>enero</v>
      </c>
    </row>
    <row r="346" spans="1:8" x14ac:dyDescent="0.25">
      <c r="A346" s="91"/>
      <c r="B346" s="93"/>
      <c r="C346" s="93"/>
      <c r="D346" s="93"/>
      <c r="E346" s="93"/>
      <c r="F346" s="93"/>
      <c r="G346" s="93"/>
      <c r="H346" s="94" t="str">
        <f t="shared" si="5"/>
        <v>enero</v>
      </c>
    </row>
    <row r="347" spans="1:8" x14ac:dyDescent="0.25">
      <c r="A347" s="95"/>
      <c r="B347" s="97"/>
      <c r="C347" s="97"/>
      <c r="D347" s="97"/>
      <c r="E347" s="97"/>
      <c r="F347" s="97"/>
      <c r="G347" s="97"/>
      <c r="H347" s="94" t="str">
        <f t="shared" si="5"/>
        <v>enero</v>
      </c>
    </row>
    <row r="348" spans="1:8" x14ac:dyDescent="0.25">
      <c r="A348" s="91"/>
      <c r="B348" s="93"/>
      <c r="C348" s="93"/>
      <c r="D348" s="93"/>
      <c r="E348" s="93"/>
      <c r="F348" s="93"/>
      <c r="G348" s="93"/>
      <c r="H348" s="94" t="str">
        <f t="shared" si="5"/>
        <v>enero</v>
      </c>
    </row>
    <row r="349" spans="1:8" x14ac:dyDescent="0.25">
      <c r="A349" s="95"/>
      <c r="B349" s="97"/>
      <c r="C349" s="97"/>
      <c r="D349" s="97"/>
      <c r="E349" s="97"/>
      <c r="F349" s="97"/>
      <c r="G349" s="97"/>
      <c r="H349" s="94" t="str">
        <f t="shared" si="5"/>
        <v>enero</v>
      </c>
    </row>
    <row r="350" spans="1:8" x14ac:dyDescent="0.25">
      <c r="A350" s="91"/>
      <c r="B350" s="93"/>
      <c r="C350" s="93"/>
      <c r="D350" s="93"/>
      <c r="E350" s="93"/>
      <c r="F350" s="93"/>
      <c r="G350" s="93"/>
      <c r="H350" s="94" t="str">
        <f t="shared" si="5"/>
        <v>enero</v>
      </c>
    </row>
    <row r="351" spans="1:8" x14ac:dyDescent="0.25">
      <c r="A351" s="95"/>
      <c r="B351" s="97"/>
      <c r="C351" s="97"/>
      <c r="D351" s="97"/>
      <c r="E351" s="97"/>
      <c r="F351" s="97"/>
      <c r="G351" s="97"/>
      <c r="H351" s="94" t="str">
        <f t="shared" si="5"/>
        <v>enero</v>
      </c>
    </row>
    <row r="352" spans="1:8" x14ac:dyDescent="0.25">
      <c r="A352" s="91"/>
      <c r="B352" s="93"/>
      <c r="C352" s="93"/>
      <c r="D352" s="93"/>
      <c r="E352" s="93"/>
      <c r="F352" s="93"/>
      <c r="G352" s="93"/>
      <c r="H352" s="94" t="str">
        <f t="shared" si="5"/>
        <v>enero</v>
      </c>
    </row>
    <row r="353" spans="1:8" x14ac:dyDescent="0.25">
      <c r="A353" s="95"/>
      <c r="B353" s="97"/>
      <c r="C353" s="97"/>
      <c r="D353" s="97"/>
      <c r="E353" s="97"/>
      <c r="F353" s="97"/>
      <c r="G353" s="97"/>
      <c r="H353" s="94" t="str">
        <f t="shared" si="5"/>
        <v>enero</v>
      </c>
    </row>
    <row r="354" spans="1:8" x14ac:dyDescent="0.25">
      <c r="A354" s="91"/>
      <c r="B354" s="93"/>
      <c r="C354" s="93"/>
      <c r="D354" s="93"/>
      <c r="E354" s="93"/>
      <c r="F354" s="93"/>
      <c r="G354" s="93"/>
      <c r="H354" s="94" t="str">
        <f t="shared" si="5"/>
        <v>enero</v>
      </c>
    </row>
    <row r="355" spans="1:8" x14ac:dyDescent="0.25">
      <c r="A355" s="95"/>
      <c r="B355" s="97"/>
      <c r="C355" s="97"/>
      <c r="D355" s="97"/>
      <c r="E355" s="97"/>
      <c r="F355" s="97"/>
      <c r="G355" s="97"/>
      <c r="H355" s="94" t="str">
        <f t="shared" si="5"/>
        <v>enero</v>
      </c>
    </row>
    <row r="356" spans="1:8" x14ac:dyDescent="0.25">
      <c r="A356" s="91"/>
      <c r="B356" s="93"/>
      <c r="C356" s="93"/>
      <c r="D356" s="93"/>
      <c r="E356" s="93"/>
      <c r="F356" s="93"/>
      <c r="G356" s="93"/>
      <c r="H356" s="94" t="str">
        <f t="shared" si="5"/>
        <v>enero</v>
      </c>
    </row>
    <row r="357" spans="1:8" x14ac:dyDescent="0.25">
      <c r="A357" s="95"/>
      <c r="B357" s="97"/>
      <c r="C357" s="97"/>
      <c r="D357" s="97"/>
      <c r="E357" s="97"/>
      <c r="F357" s="97"/>
      <c r="G357" s="97"/>
      <c r="H357" s="94" t="str">
        <f t="shared" si="5"/>
        <v>enero</v>
      </c>
    </row>
    <row r="358" spans="1:8" x14ac:dyDescent="0.25">
      <c r="A358" s="91"/>
      <c r="B358" s="93"/>
      <c r="C358" s="93"/>
      <c r="D358" s="93"/>
      <c r="E358" s="93"/>
      <c r="F358" s="93"/>
      <c r="G358" s="93"/>
      <c r="H358" s="94" t="str">
        <f t="shared" si="5"/>
        <v>enero</v>
      </c>
    </row>
    <row r="359" spans="1:8" x14ac:dyDescent="0.25">
      <c r="A359" s="95"/>
      <c r="B359" s="97"/>
      <c r="C359" s="97"/>
      <c r="D359" s="97"/>
      <c r="E359" s="97"/>
      <c r="F359" s="97"/>
      <c r="G359" s="97"/>
      <c r="H359" s="94" t="str">
        <f t="shared" si="5"/>
        <v>enero</v>
      </c>
    </row>
    <row r="360" spans="1:8" x14ac:dyDescent="0.25">
      <c r="A360" s="91"/>
      <c r="B360" s="93"/>
      <c r="C360" s="93"/>
      <c r="D360" s="93"/>
      <c r="E360" s="93"/>
      <c r="F360" s="93"/>
      <c r="G360" s="93"/>
      <c r="H360" s="94" t="str">
        <f t="shared" si="5"/>
        <v>enero</v>
      </c>
    </row>
    <row r="361" spans="1:8" x14ac:dyDescent="0.25">
      <c r="A361" s="95"/>
      <c r="B361" s="97"/>
      <c r="C361" s="97"/>
      <c r="D361" s="97"/>
      <c r="E361" s="97"/>
      <c r="F361" s="97"/>
      <c r="G361" s="97"/>
      <c r="H361" s="94" t="str">
        <f t="shared" si="5"/>
        <v>enero</v>
      </c>
    </row>
    <row r="362" spans="1:8" x14ac:dyDescent="0.25">
      <c r="A362" s="91"/>
      <c r="B362" s="93"/>
      <c r="C362" s="93"/>
      <c r="D362" s="93"/>
      <c r="E362" s="93"/>
      <c r="F362" s="93"/>
      <c r="G362" s="93"/>
      <c r="H362" s="94" t="str">
        <f t="shared" si="5"/>
        <v>enero</v>
      </c>
    </row>
    <row r="363" spans="1:8" x14ac:dyDescent="0.25">
      <c r="A363" s="95"/>
      <c r="B363" s="97"/>
      <c r="C363" s="97"/>
      <c r="D363" s="97"/>
      <c r="E363" s="97"/>
      <c r="F363" s="97"/>
      <c r="G363" s="97"/>
      <c r="H363" s="94" t="str">
        <f t="shared" si="5"/>
        <v>enero</v>
      </c>
    </row>
    <row r="364" spans="1:8" x14ac:dyDescent="0.25">
      <c r="A364" s="91"/>
      <c r="B364" s="93"/>
      <c r="C364" s="93"/>
      <c r="D364" s="93"/>
      <c r="E364" s="93"/>
      <c r="F364" s="93"/>
      <c r="G364" s="93"/>
      <c r="H364" s="94" t="str">
        <f t="shared" si="5"/>
        <v>enero</v>
      </c>
    </row>
    <row r="365" spans="1:8" x14ac:dyDescent="0.25">
      <c r="A365" s="95"/>
      <c r="B365" s="97"/>
      <c r="C365" s="97"/>
      <c r="D365" s="97"/>
      <c r="E365" s="97"/>
      <c r="F365" s="97"/>
      <c r="G365" s="97"/>
      <c r="H365" s="94" t="str">
        <f t="shared" si="5"/>
        <v>enero</v>
      </c>
    </row>
    <row r="366" spans="1:8" x14ac:dyDescent="0.25">
      <c r="A366" s="91"/>
      <c r="B366" s="93"/>
      <c r="C366" s="93"/>
      <c r="D366" s="93"/>
      <c r="E366" s="93"/>
      <c r="F366" s="93"/>
      <c r="G366" s="93"/>
      <c r="H366" s="94" t="str">
        <f t="shared" si="5"/>
        <v>enero</v>
      </c>
    </row>
    <row r="367" spans="1:8" x14ac:dyDescent="0.25">
      <c r="A367" s="95"/>
      <c r="B367" s="97"/>
      <c r="C367" s="97"/>
      <c r="D367" s="97"/>
      <c r="E367" s="97"/>
      <c r="F367" s="97"/>
      <c r="G367" s="97"/>
      <c r="H367" s="94" t="str">
        <f t="shared" si="5"/>
        <v>enero</v>
      </c>
    </row>
    <row r="368" spans="1:8" x14ac:dyDescent="0.25">
      <c r="A368" s="91"/>
      <c r="B368" s="93"/>
      <c r="C368" s="93"/>
      <c r="D368" s="93"/>
      <c r="E368" s="93"/>
      <c r="F368" s="93"/>
      <c r="G368" s="93"/>
      <c r="H368" s="94" t="str">
        <f t="shared" si="5"/>
        <v>enero</v>
      </c>
    </row>
    <row r="369" spans="1:8" x14ac:dyDescent="0.25">
      <c r="A369" s="95"/>
      <c r="B369" s="97"/>
      <c r="C369" s="97"/>
      <c r="D369" s="97"/>
      <c r="E369" s="97"/>
      <c r="F369" s="97"/>
      <c r="G369" s="97"/>
      <c r="H369" s="94" t="str">
        <f t="shared" si="5"/>
        <v>enero</v>
      </c>
    </row>
    <row r="370" spans="1:8" x14ac:dyDescent="0.25">
      <c r="A370" s="91"/>
      <c r="B370" s="93"/>
      <c r="C370" s="93"/>
      <c r="D370" s="93"/>
      <c r="E370" s="93"/>
      <c r="F370" s="93"/>
      <c r="G370" s="93"/>
      <c r="H370" s="94" t="str">
        <f t="shared" si="5"/>
        <v>enero</v>
      </c>
    </row>
    <row r="371" spans="1:8" x14ac:dyDescent="0.25">
      <c r="A371" s="95"/>
      <c r="B371" s="97"/>
      <c r="C371" s="97"/>
      <c r="D371" s="97"/>
      <c r="E371" s="97"/>
      <c r="F371" s="97"/>
      <c r="G371" s="97"/>
      <c r="H371" s="94" t="str">
        <f t="shared" si="5"/>
        <v>enero</v>
      </c>
    </row>
    <row r="372" spans="1:8" x14ac:dyDescent="0.25">
      <c r="A372" s="91"/>
      <c r="B372" s="93"/>
      <c r="C372" s="93"/>
      <c r="D372" s="93"/>
      <c r="E372" s="93"/>
      <c r="F372" s="93"/>
      <c r="G372" s="93"/>
      <c r="H372" s="94" t="str">
        <f t="shared" si="5"/>
        <v>enero</v>
      </c>
    </row>
    <row r="373" spans="1:8" x14ac:dyDescent="0.25">
      <c r="A373" s="95"/>
      <c r="B373" s="97"/>
      <c r="C373" s="97"/>
      <c r="D373" s="97"/>
      <c r="E373" s="97"/>
      <c r="F373" s="97"/>
      <c r="G373" s="97"/>
      <c r="H373" s="94" t="str">
        <f t="shared" si="5"/>
        <v>enero</v>
      </c>
    </row>
    <row r="374" spans="1:8" x14ac:dyDescent="0.25">
      <c r="A374" s="91"/>
      <c r="B374" s="93"/>
      <c r="C374" s="93"/>
      <c r="D374" s="93"/>
      <c r="E374" s="93"/>
      <c r="F374" s="93"/>
      <c r="G374" s="93"/>
      <c r="H374" s="94" t="str">
        <f t="shared" si="5"/>
        <v>enero</v>
      </c>
    </row>
    <row r="375" spans="1:8" x14ac:dyDescent="0.25">
      <c r="A375" s="95"/>
      <c r="B375" s="97"/>
      <c r="C375" s="97"/>
      <c r="D375" s="97"/>
      <c r="E375" s="97"/>
      <c r="F375" s="97"/>
      <c r="G375" s="97"/>
      <c r="H375" s="94" t="str">
        <f t="shared" si="5"/>
        <v>enero</v>
      </c>
    </row>
    <row r="376" spans="1:8" x14ac:dyDescent="0.25">
      <c r="A376" s="91"/>
      <c r="B376" s="93"/>
      <c r="C376" s="93"/>
      <c r="D376" s="93"/>
      <c r="E376" s="93"/>
      <c r="F376" s="93"/>
      <c r="G376" s="93"/>
      <c r="H376" s="94" t="str">
        <f t="shared" si="5"/>
        <v>enero</v>
      </c>
    </row>
    <row r="377" spans="1:8" x14ac:dyDescent="0.25">
      <c r="A377" s="95"/>
      <c r="B377" s="97"/>
      <c r="C377" s="97"/>
      <c r="D377" s="97"/>
      <c r="E377" s="97"/>
      <c r="F377" s="97"/>
      <c r="G377" s="97"/>
      <c r="H377" s="94" t="str">
        <f t="shared" si="5"/>
        <v>enero</v>
      </c>
    </row>
    <row r="378" spans="1:8" x14ac:dyDescent="0.25">
      <c r="A378" s="91"/>
      <c r="B378" s="93"/>
      <c r="C378" s="93"/>
      <c r="D378" s="93"/>
      <c r="E378" s="93"/>
      <c r="F378" s="93"/>
      <c r="G378" s="93"/>
      <c r="H378" s="94" t="str">
        <f t="shared" si="5"/>
        <v>enero</v>
      </c>
    </row>
    <row r="379" spans="1:8" x14ac:dyDescent="0.25">
      <c r="A379" s="95"/>
      <c r="B379" s="97"/>
      <c r="C379" s="97"/>
      <c r="D379" s="97"/>
      <c r="E379" s="97"/>
      <c r="F379" s="97"/>
      <c r="G379" s="97"/>
      <c r="H379" s="94" t="str">
        <f t="shared" si="5"/>
        <v>enero</v>
      </c>
    </row>
    <row r="380" spans="1:8" x14ac:dyDescent="0.25">
      <c r="A380" s="91"/>
      <c r="B380" s="93"/>
      <c r="C380" s="93"/>
      <c r="D380" s="93"/>
      <c r="E380" s="93"/>
      <c r="F380" s="93"/>
      <c r="G380" s="93"/>
      <c r="H380" s="94" t="str">
        <f t="shared" si="5"/>
        <v>enero</v>
      </c>
    </row>
    <row r="381" spans="1:8" x14ac:dyDescent="0.25">
      <c r="A381" s="95"/>
      <c r="B381" s="97"/>
      <c r="C381" s="97"/>
      <c r="D381" s="97"/>
      <c r="E381" s="97"/>
      <c r="F381" s="97"/>
      <c r="G381" s="97"/>
      <c r="H381" s="94" t="str">
        <f t="shared" si="5"/>
        <v>enero</v>
      </c>
    </row>
    <row r="382" spans="1:8" x14ac:dyDescent="0.25">
      <c r="A382" s="91"/>
      <c r="B382" s="93"/>
      <c r="C382" s="93"/>
      <c r="D382" s="93"/>
      <c r="E382" s="93"/>
      <c r="F382" s="93"/>
      <c r="G382" s="93"/>
      <c r="H382" s="94" t="str">
        <f t="shared" si="5"/>
        <v>enero</v>
      </c>
    </row>
    <row r="383" spans="1:8" x14ac:dyDescent="0.25">
      <c r="A383" s="95"/>
      <c r="B383" s="97"/>
      <c r="C383" s="97"/>
      <c r="D383" s="97"/>
      <c r="E383" s="97"/>
      <c r="F383" s="97"/>
      <c r="G383" s="97"/>
      <c r="H383" s="94" t="str">
        <f t="shared" si="5"/>
        <v>enero</v>
      </c>
    </row>
    <row r="384" spans="1:8" x14ac:dyDescent="0.25">
      <c r="A384" s="91"/>
      <c r="B384" s="93"/>
      <c r="C384" s="93"/>
      <c r="D384" s="93"/>
      <c r="E384" s="93"/>
      <c r="F384" s="93"/>
      <c r="G384" s="93"/>
      <c r="H384" s="94" t="str">
        <f t="shared" si="5"/>
        <v>enero</v>
      </c>
    </row>
    <row r="385" spans="1:8" x14ac:dyDescent="0.25">
      <c r="A385" s="95"/>
      <c r="B385" s="97"/>
      <c r="C385" s="97"/>
      <c r="D385" s="97"/>
      <c r="E385" s="97"/>
      <c r="F385" s="97"/>
      <c r="G385" s="97"/>
      <c r="H385" s="94" t="str">
        <f t="shared" si="5"/>
        <v>enero</v>
      </c>
    </row>
    <row r="386" spans="1:8" x14ac:dyDescent="0.25">
      <c r="A386" s="91"/>
      <c r="B386" s="93"/>
      <c r="C386" s="93"/>
      <c r="D386" s="93"/>
      <c r="E386" s="93"/>
      <c r="F386" s="93"/>
      <c r="G386" s="93"/>
      <c r="H386" s="94" t="str">
        <f t="shared" si="5"/>
        <v>enero</v>
      </c>
    </row>
    <row r="387" spans="1:8" x14ac:dyDescent="0.25">
      <c r="A387" s="95"/>
      <c r="B387" s="97"/>
      <c r="C387" s="97"/>
      <c r="D387" s="97"/>
      <c r="E387" s="97"/>
      <c r="F387" s="97"/>
      <c r="G387" s="97"/>
      <c r="H387" s="94" t="str">
        <f t="shared" ref="H387:H450" si="6">TEXT(B387,"mmmm")</f>
        <v>enero</v>
      </c>
    </row>
    <row r="388" spans="1:8" x14ac:dyDescent="0.25">
      <c r="A388" s="91"/>
      <c r="B388" s="93"/>
      <c r="C388" s="93"/>
      <c r="D388" s="93"/>
      <c r="E388" s="93"/>
      <c r="F388" s="93"/>
      <c r="G388" s="93"/>
      <c r="H388" s="94" t="str">
        <f t="shared" si="6"/>
        <v>enero</v>
      </c>
    </row>
    <row r="389" spans="1:8" x14ac:dyDescent="0.25">
      <c r="A389" s="95"/>
      <c r="B389" s="97"/>
      <c r="C389" s="97"/>
      <c r="D389" s="97"/>
      <c r="E389" s="97"/>
      <c r="F389" s="97"/>
      <c r="G389" s="97"/>
      <c r="H389" s="94" t="str">
        <f t="shared" si="6"/>
        <v>enero</v>
      </c>
    </row>
    <row r="390" spans="1:8" x14ac:dyDescent="0.25">
      <c r="A390" s="91"/>
      <c r="B390" s="93"/>
      <c r="C390" s="93"/>
      <c r="D390" s="93"/>
      <c r="E390" s="93"/>
      <c r="F390" s="93"/>
      <c r="G390" s="93"/>
      <c r="H390" s="94" t="str">
        <f t="shared" si="6"/>
        <v>enero</v>
      </c>
    </row>
    <row r="391" spans="1:8" x14ac:dyDescent="0.25">
      <c r="A391" s="95"/>
      <c r="B391" s="97"/>
      <c r="C391" s="97"/>
      <c r="D391" s="97"/>
      <c r="E391" s="97"/>
      <c r="F391" s="97"/>
      <c r="G391" s="97"/>
      <c r="H391" s="94" t="str">
        <f t="shared" si="6"/>
        <v>enero</v>
      </c>
    </row>
    <row r="392" spans="1:8" x14ac:dyDescent="0.25">
      <c r="A392" s="91"/>
      <c r="B392" s="93"/>
      <c r="C392" s="93"/>
      <c r="D392" s="93"/>
      <c r="E392" s="93"/>
      <c r="F392" s="93"/>
      <c r="G392" s="93"/>
      <c r="H392" s="94" t="str">
        <f t="shared" si="6"/>
        <v>enero</v>
      </c>
    </row>
    <row r="393" spans="1:8" x14ac:dyDescent="0.25">
      <c r="A393" s="95"/>
      <c r="B393" s="97"/>
      <c r="C393" s="97"/>
      <c r="D393" s="97"/>
      <c r="E393" s="97"/>
      <c r="F393" s="97"/>
      <c r="G393" s="97"/>
      <c r="H393" s="94" t="str">
        <f t="shared" si="6"/>
        <v>enero</v>
      </c>
    </row>
    <row r="394" spans="1:8" x14ac:dyDescent="0.25">
      <c r="A394" s="91"/>
      <c r="B394" s="93"/>
      <c r="C394" s="93"/>
      <c r="D394" s="93"/>
      <c r="E394" s="93"/>
      <c r="F394" s="93"/>
      <c r="G394" s="93"/>
      <c r="H394" s="94" t="str">
        <f t="shared" si="6"/>
        <v>enero</v>
      </c>
    </row>
    <row r="395" spans="1:8" x14ac:dyDescent="0.25">
      <c r="A395" s="95"/>
      <c r="B395" s="97"/>
      <c r="C395" s="97"/>
      <c r="D395" s="97"/>
      <c r="E395" s="97"/>
      <c r="F395" s="97"/>
      <c r="G395" s="97"/>
      <c r="H395" s="94" t="str">
        <f t="shared" si="6"/>
        <v>enero</v>
      </c>
    </row>
    <row r="396" spans="1:8" x14ac:dyDescent="0.25">
      <c r="A396" s="91"/>
      <c r="B396" s="93"/>
      <c r="C396" s="93"/>
      <c r="D396" s="93"/>
      <c r="E396" s="93"/>
      <c r="F396" s="93"/>
      <c r="G396" s="93"/>
      <c r="H396" s="94" t="str">
        <f t="shared" si="6"/>
        <v>enero</v>
      </c>
    </row>
    <row r="397" spans="1:8" x14ac:dyDescent="0.25">
      <c r="A397" s="95"/>
      <c r="B397" s="97"/>
      <c r="C397" s="97"/>
      <c r="D397" s="97"/>
      <c r="E397" s="97"/>
      <c r="F397" s="97"/>
      <c r="G397" s="97"/>
      <c r="H397" s="94" t="str">
        <f t="shared" si="6"/>
        <v>enero</v>
      </c>
    </row>
    <row r="398" spans="1:8" x14ac:dyDescent="0.25">
      <c r="A398" s="91"/>
      <c r="B398" s="93"/>
      <c r="C398" s="93"/>
      <c r="D398" s="93"/>
      <c r="E398" s="93"/>
      <c r="F398" s="93"/>
      <c r="G398" s="93"/>
      <c r="H398" s="94" t="str">
        <f t="shared" si="6"/>
        <v>enero</v>
      </c>
    </row>
    <row r="399" spans="1:8" x14ac:dyDescent="0.25">
      <c r="A399" s="95"/>
      <c r="B399" s="97"/>
      <c r="C399" s="97"/>
      <c r="D399" s="97"/>
      <c r="E399" s="97"/>
      <c r="F399" s="97"/>
      <c r="G399" s="97"/>
      <c r="H399" s="94" t="str">
        <f t="shared" si="6"/>
        <v>enero</v>
      </c>
    </row>
    <row r="400" spans="1:8" x14ac:dyDescent="0.25">
      <c r="A400" s="91"/>
      <c r="B400" s="93"/>
      <c r="C400" s="93"/>
      <c r="D400" s="93"/>
      <c r="E400" s="93"/>
      <c r="F400" s="93"/>
      <c r="G400" s="93"/>
      <c r="H400" s="94" t="str">
        <f t="shared" si="6"/>
        <v>enero</v>
      </c>
    </row>
    <row r="401" spans="1:8" x14ac:dyDescent="0.25">
      <c r="A401" s="95"/>
      <c r="B401" s="97"/>
      <c r="C401" s="97"/>
      <c r="D401" s="97"/>
      <c r="E401" s="97"/>
      <c r="F401" s="97"/>
      <c r="G401" s="97"/>
      <c r="H401" s="94" t="str">
        <f t="shared" si="6"/>
        <v>enero</v>
      </c>
    </row>
    <row r="402" spans="1:8" x14ac:dyDescent="0.25">
      <c r="A402" s="91"/>
      <c r="B402" s="93"/>
      <c r="C402" s="93"/>
      <c r="D402" s="93"/>
      <c r="E402" s="93"/>
      <c r="F402" s="93"/>
      <c r="G402" s="93"/>
      <c r="H402" s="94" t="str">
        <f t="shared" si="6"/>
        <v>enero</v>
      </c>
    </row>
    <row r="403" spans="1:8" x14ac:dyDescent="0.25">
      <c r="A403" s="95"/>
      <c r="B403" s="97"/>
      <c r="C403" s="97"/>
      <c r="D403" s="97"/>
      <c r="E403" s="97"/>
      <c r="F403" s="97"/>
      <c r="G403" s="97"/>
      <c r="H403" s="94" t="str">
        <f t="shared" si="6"/>
        <v>enero</v>
      </c>
    </row>
    <row r="404" spans="1:8" x14ac:dyDescent="0.25">
      <c r="A404" s="91"/>
      <c r="B404" s="93"/>
      <c r="C404" s="93"/>
      <c r="D404" s="93"/>
      <c r="E404" s="93"/>
      <c r="F404" s="93"/>
      <c r="G404" s="93"/>
      <c r="H404" s="94" t="str">
        <f t="shared" si="6"/>
        <v>enero</v>
      </c>
    </row>
    <row r="405" spans="1:8" x14ac:dyDescent="0.25">
      <c r="A405" s="95"/>
      <c r="B405" s="97"/>
      <c r="C405" s="97"/>
      <c r="D405" s="97"/>
      <c r="E405" s="97"/>
      <c r="F405" s="97"/>
      <c r="G405" s="97"/>
      <c r="H405" s="94" t="str">
        <f t="shared" si="6"/>
        <v>enero</v>
      </c>
    </row>
    <row r="406" spans="1:8" x14ac:dyDescent="0.25">
      <c r="A406" s="91"/>
      <c r="B406" s="93"/>
      <c r="C406" s="93"/>
      <c r="D406" s="93"/>
      <c r="E406" s="93"/>
      <c r="F406" s="93"/>
      <c r="G406" s="93"/>
      <c r="H406" s="94" t="str">
        <f t="shared" si="6"/>
        <v>enero</v>
      </c>
    </row>
    <row r="407" spans="1:8" x14ac:dyDescent="0.25">
      <c r="A407" s="95"/>
      <c r="B407" s="97"/>
      <c r="C407" s="97"/>
      <c r="D407" s="97"/>
      <c r="E407" s="97"/>
      <c r="F407" s="97"/>
      <c r="G407" s="97"/>
      <c r="H407" s="94" t="str">
        <f t="shared" si="6"/>
        <v>enero</v>
      </c>
    </row>
    <row r="408" spans="1:8" x14ac:dyDescent="0.25">
      <c r="A408" s="91"/>
      <c r="B408" s="93"/>
      <c r="C408" s="93"/>
      <c r="D408" s="93"/>
      <c r="E408" s="93"/>
      <c r="F408" s="93"/>
      <c r="G408" s="93"/>
      <c r="H408" s="94" t="str">
        <f t="shared" si="6"/>
        <v>enero</v>
      </c>
    </row>
    <row r="409" spans="1:8" x14ac:dyDescent="0.25">
      <c r="A409" s="95"/>
      <c r="B409" s="97"/>
      <c r="C409" s="97"/>
      <c r="D409" s="97"/>
      <c r="E409" s="97"/>
      <c r="F409" s="97"/>
      <c r="G409" s="97"/>
      <c r="H409" s="94" t="str">
        <f t="shared" si="6"/>
        <v>enero</v>
      </c>
    </row>
    <row r="410" spans="1:8" x14ac:dyDescent="0.25">
      <c r="A410" s="91"/>
      <c r="B410" s="93"/>
      <c r="C410" s="93"/>
      <c r="D410" s="93"/>
      <c r="E410" s="93"/>
      <c r="F410" s="93"/>
      <c r="G410" s="93"/>
      <c r="H410" s="94" t="str">
        <f t="shared" si="6"/>
        <v>enero</v>
      </c>
    </row>
    <row r="411" spans="1:8" x14ac:dyDescent="0.25">
      <c r="A411" s="95"/>
      <c r="B411" s="97"/>
      <c r="C411" s="97"/>
      <c r="D411" s="97"/>
      <c r="E411" s="97"/>
      <c r="F411" s="97"/>
      <c r="G411" s="97"/>
      <c r="H411" s="94" t="str">
        <f t="shared" si="6"/>
        <v>enero</v>
      </c>
    </row>
    <row r="412" spans="1:8" x14ac:dyDescent="0.25">
      <c r="A412" s="91"/>
      <c r="B412" s="93"/>
      <c r="C412" s="93"/>
      <c r="D412" s="93"/>
      <c r="E412" s="93"/>
      <c r="F412" s="93"/>
      <c r="G412" s="93"/>
      <c r="H412" s="94" t="str">
        <f t="shared" si="6"/>
        <v>enero</v>
      </c>
    </row>
    <row r="413" spans="1:8" x14ac:dyDescent="0.25">
      <c r="A413" s="95"/>
      <c r="B413" s="97"/>
      <c r="C413" s="97"/>
      <c r="D413" s="97"/>
      <c r="E413" s="97"/>
      <c r="F413" s="97"/>
      <c r="G413" s="97"/>
      <c r="H413" s="94" t="str">
        <f t="shared" si="6"/>
        <v>enero</v>
      </c>
    </row>
    <row r="414" spans="1:8" x14ac:dyDescent="0.25">
      <c r="A414" s="91"/>
      <c r="B414" s="93"/>
      <c r="C414" s="93"/>
      <c r="D414" s="93"/>
      <c r="E414" s="93"/>
      <c r="F414" s="93"/>
      <c r="G414" s="93"/>
      <c r="H414" s="94" t="str">
        <f t="shared" si="6"/>
        <v>enero</v>
      </c>
    </row>
    <row r="415" spans="1:8" x14ac:dyDescent="0.25">
      <c r="A415" s="95"/>
      <c r="B415" s="97"/>
      <c r="C415" s="97"/>
      <c r="D415" s="97"/>
      <c r="E415" s="97"/>
      <c r="F415" s="97"/>
      <c r="G415" s="97"/>
      <c r="H415" s="94" t="str">
        <f t="shared" si="6"/>
        <v>enero</v>
      </c>
    </row>
    <row r="416" spans="1:8" x14ac:dyDescent="0.25">
      <c r="A416" s="91"/>
      <c r="B416" s="93"/>
      <c r="C416" s="93"/>
      <c r="D416" s="93"/>
      <c r="E416" s="93"/>
      <c r="F416" s="93"/>
      <c r="G416" s="93"/>
      <c r="H416" s="94" t="str">
        <f t="shared" si="6"/>
        <v>enero</v>
      </c>
    </row>
    <row r="417" spans="1:8" x14ac:dyDescent="0.25">
      <c r="A417" s="95"/>
      <c r="B417" s="97"/>
      <c r="C417" s="97"/>
      <c r="D417" s="97"/>
      <c r="E417" s="97"/>
      <c r="F417" s="97"/>
      <c r="G417" s="97"/>
      <c r="H417" s="94" t="str">
        <f t="shared" si="6"/>
        <v>enero</v>
      </c>
    </row>
    <row r="418" spans="1:8" x14ac:dyDescent="0.25">
      <c r="A418" s="91"/>
      <c r="B418" s="93"/>
      <c r="C418" s="93"/>
      <c r="D418" s="93"/>
      <c r="E418" s="93"/>
      <c r="F418" s="93"/>
      <c r="G418" s="93"/>
      <c r="H418" s="94" t="str">
        <f t="shared" si="6"/>
        <v>enero</v>
      </c>
    </row>
    <row r="419" spans="1:8" x14ac:dyDescent="0.25">
      <c r="A419" s="95"/>
      <c r="B419" s="97"/>
      <c r="C419" s="97"/>
      <c r="D419" s="97"/>
      <c r="E419" s="97"/>
      <c r="F419" s="97"/>
      <c r="G419" s="97"/>
      <c r="H419" s="94" t="str">
        <f t="shared" si="6"/>
        <v>enero</v>
      </c>
    </row>
    <row r="420" spans="1:8" x14ac:dyDescent="0.25">
      <c r="A420" s="91"/>
      <c r="B420" s="93"/>
      <c r="C420" s="93"/>
      <c r="D420" s="93"/>
      <c r="E420" s="93"/>
      <c r="F420" s="93"/>
      <c r="G420" s="93"/>
      <c r="H420" s="94" t="str">
        <f t="shared" si="6"/>
        <v>enero</v>
      </c>
    </row>
    <row r="421" spans="1:8" x14ac:dyDescent="0.25">
      <c r="A421" s="95"/>
      <c r="B421" s="97"/>
      <c r="C421" s="97"/>
      <c r="D421" s="97"/>
      <c r="E421" s="97"/>
      <c r="F421" s="97"/>
      <c r="G421" s="97"/>
      <c r="H421" s="94" t="str">
        <f t="shared" si="6"/>
        <v>enero</v>
      </c>
    </row>
    <row r="422" spans="1:8" x14ac:dyDescent="0.25">
      <c r="A422" s="91"/>
      <c r="B422" s="93"/>
      <c r="C422" s="93"/>
      <c r="D422" s="93"/>
      <c r="E422" s="93"/>
      <c r="F422" s="93"/>
      <c r="G422" s="93"/>
      <c r="H422" s="94" t="str">
        <f t="shared" si="6"/>
        <v>enero</v>
      </c>
    </row>
    <row r="423" spans="1:8" x14ac:dyDescent="0.25">
      <c r="A423" s="95"/>
      <c r="B423" s="97"/>
      <c r="C423" s="97"/>
      <c r="D423" s="97"/>
      <c r="E423" s="97"/>
      <c r="F423" s="97"/>
      <c r="G423" s="97"/>
      <c r="H423" s="94" t="str">
        <f t="shared" si="6"/>
        <v>enero</v>
      </c>
    </row>
    <row r="424" spans="1:8" x14ac:dyDescent="0.25">
      <c r="A424" s="91"/>
      <c r="B424" s="93"/>
      <c r="C424" s="93"/>
      <c r="D424" s="93"/>
      <c r="E424" s="93"/>
      <c r="F424" s="93"/>
      <c r="G424" s="93"/>
      <c r="H424" s="94" t="str">
        <f t="shared" si="6"/>
        <v>enero</v>
      </c>
    </row>
    <row r="425" spans="1:8" x14ac:dyDescent="0.25">
      <c r="A425" s="95"/>
      <c r="B425" s="97"/>
      <c r="C425" s="97"/>
      <c r="D425" s="97"/>
      <c r="E425" s="97"/>
      <c r="F425" s="97"/>
      <c r="G425" s="97"/>
      <c r="H425" s="94" t="str">
        <f t="shared" si="6"/>
        <v>enero</v>
      </c>
    </row>
    <row r="426" spans="1:8" x14ac:dyDescent="0.25">
      <c r="A426" s="91"/>
      <c r="B426" s="93"/>
      <c r="C426" s="93"/>
      <c r="D426" s="93"/>
      <c r="E426" s="93"/>
      <c r="F426" s="93"/>
      <c r="G426" s="93"/>
      <c r="H426" s="94" t="str">
        <f t="shared" si="6"/>
        <v>enero</v>
      </c>
    </row>
    <row r="427" spans="1:8" x14ac:dyDescent="0.25">
      <c r="A427" s="95"/>
      <c r="B427" s="97"/>
      <c r="C427" s="97"/>
      <c r="D427" s="97"/>
      <c r="E427" s="97"/>
      <c r="F427" s="97"/>
      <c r="G427" s="97"/>
      <c r="H427" s="94" t="str">
        <f t="shared" si="6"/>
        <v>enero</v>
      </c>
    </row>
    <row r="428" spans="1:8" x14ac:dyDescent="0.25">
      <c r="A428" s="91"/>
      <c r="B428" s="93"/>
      <c r="C428" s="93"/>
      <c r="D428" s="93"/>
      <c r="E428" s="93"/>
      <c r="F428" s="93"/>
      <c r="G428" s="93"/>
      <c r="H428" s="94" t="str">
        <f t="shared" si="6"/>
        <v>enero</v>
      </c>
    </row>
    <row r="429" spans="1:8" x14ac:dyDescent="0.25">
      <c r="A429" s="95"/>
      <c r="B429" s="97"/>
      <c r="C429" s="97"/>
      <c r="D429" s="97"/>
      <c r="E429" s="97"/>
      <c r="F429" s="97"/>
      <c r="G429" s="97"/>
      <c r="H429" s="94" t="str">
        <f t="shared" si="6"/>
        <v>enero</v>
      </c>
    </row>
    <row r="430" spans="1:8" x14ac:dyDescent="0.25">
      <c r="A430" s="91"/>
      <c r="B430" s="93"/>
      <c r="C430" s="93"/>
      <c r="D430" s="93"/>
      <c r="E430" s="93"/>
      <c r="F430" s="93"/>
      <c r="G430" s="93"/>
      <c r="H430" s="94" t="str">
        <f t="shared" si="6"/>
        <v>enero</v>
      </c>
    </row>
    <row r="431" spans="1:8" x14ac:dyDescent="0.25">
      <c r="A431" s="95"/>
      <c r="B431" s="97"/>
      <c r="C431" s="97"/>
      <c r="D431" s="97"/>
      <c r="E431" s="97"/>
      <c r="F431" s="97"/>
      <c r="G431" s="97"/>
      <c r="H431" s="94" t="str">
        <f t="shared" si="6"/>
        <v>enero</v>
      </c>
    </row>
    <row r="432" spans="1:8" x14ac:dyDescent="0.25">
      <c r="A432" s="91"/>
      <c r="B432" s="93"/>
      <c r="C432" s="93"/>
      <c r="D432" s="93"/>
      <c r="E432" s="93"/>
      <c r="F432" s="93"/>
      <c r="G432" s="93"/>
      <c r="H432" s="94" t="str">
        <f t="shared" si="6"/>
        <v>enero</v>
      </c>
    </row>
    <row r="433" spans="1:8" x14ac:dyDescent="0.25">
      <c r="A433" s="95"/>
      <c r="B433" s="97"/>
      <c r="C433" s="97"/>
      <c r="D433" s="97"/>
      <c r="E433" s="97"/>
      <c r="F433" s="97"/>
      <c r="G433" s="97"/>
      <c r="H433" s="94" t="str">
        <f t="shared" si="6"/>
        <v>enero</v>
      </c>
    </row>
    <row r="434" spans="1:8" x14ac:dyDescent="0.25">
      <c r="A434" s="91"/>
      <c r="B434" s="93"/>
      <c r="C434" s="93"/>
      <c r="D434" s="93"/>
      <c r="E434" s="93"/>
      <c r="F434" s="93"/>
      <c r="G434" s="93"/>
      <c r="H434" s="94" t="str">
        <f t="shared" si="6"/>
        <v>enero</v>
      </c>
    </row>
    <row r="435" spans="1:8" x14ac:dyDescent="0.25">
      <c r="A435" s="95"/>
      <c r="B435" s="97"/>
      <c r="C435" s="97"/>
      <c r="D435" s="97"/>
      <c r="E435" s="97"/>
      <c r="F435" s="97"/>
      <c r="G435" s="97"/>
      <c r="H435" s="94" t="str">
        <f t="shared" si="6"/>
        <v>enero</v>
      </c>
    </row>
    <row r="436" spans="1:8" x14ac:dyDescent="0.25">
      <c r="A436" s="91"/>
      <c r="B436" s="93"/>
      <c r="C436" s="93"/>
      <c r="D436" s="93"/>
      <c r="E436" s="93"/>
      <c r="F436" s="93"/>
      <c r="G436" s="93"/>
      <c r="H436" s="94" t="str">
        <f t="shared" si="6"/>
        <v>enero</v>
      </c>
    </row>
    <row r="437" spans="1:8" x14ac:dyDescent="0.25">
      <c r="A437" s="95"/>
      <c r="B437" s="97"/>
      <c r="C437" s="97"/>
      <c r="D437" s="97"/>
      <c r="E437" s="97"/>
      <c r="F437" s="97"/>
      <c r="G437" s="97"/>
      <c r="H437" s="94" t="str">
        <f t="shared" si="6"/>
        <v>enero</v>
      </c>
    </row>
    <row r="438" spans="1:8" x14ac:dyDescent="0.25">
      <c r="A438" s="91"/>
      <c r="B438" s="93"/>
      <c r="C438" s="93"/>
      <c r="D438" s="93"/>
      <c r="E438" s="93"/>
      <c r="F438" s="93"/>
      <c r="G438" s="93"/>
      <c r="H438" s="94" t="str">
        <f t="shared" si="6"/>
        <v>enero</v>
      </c>
    </row>
    <row r="439" spans="1:8" x14ac:dyDescent="0.25">
      <c r="A439" s="95"/>
      <c r="B439" s="97"/>
      <c r="C439" s="97"/>
      <c r="D439" s="97"/>
      <c r="E439" s="97"/>
      <c r="F439" s="97"/>
      <c r="G439" s="97"/>
      <c r="H439" s="94" t="str">
        <f t="shared" si="6"/>
        <v>enero</v>
      </c>
    </row>
    <row r="440" spans="1:8" x14ac:dyDescent="0.25">
      <c r="A440" s="91"/>
      <c r="B440" s="93"/>
      <c r="C440" s="93"/>
      <c r="D440" s="93"/>
      <c r="E440" s="93"/>
      <c r="F440" s="93"/>
      <c r="G440" s="93"/>
      <c r="H440" s="94" t="str">
        <f t="shared" si="6"/>
        <v>enero</v>
      </c>
    </row>
    <row r="441" spans="1:8" x14ac:dyDescent="0.25">
      <c r="A441" s="95"/>
      <c r="B441" s="97"/>
      <c r="C441" s="97"/>
      <c r="D441" s="97"/>
      <c r="E441" s="97"/>
      <c r="F441" s="97"/>
      <c r="G441" s="97"/>
      <c r="H441" s="94" t="str">
        <f t="shared" si="6"/>
        <v>enero</v>
      </c>
    </row>
    <row r="442" spans="1:8" x14ac:dyDescent="0.25">
      <c r="A442" s="91"/>
      <c r="B442" s="93"/>
      <c r="C442" s="93"/>
      <c r="D442" s="93"/>
      <c r="E442" s="93"/>
      <c r="F442" s="93"/>
      <c r="G442" s="93"/>
      <c r="H442" s="94" t="str">
        <f t="shared" si="6"/>
        <v>enero</v>
      </c>
    </row>
    <row r="443" spans="1:8" x14ac:dyDescent="0.25">
      <c r="A443" s="95"/>
      <c r="B443" s="97"/>
      <c r="C443" s="97"/>
      <c r="D443" s="97"/>
      <c r="E443" s="97"/>
      <c r="F443" s="97"/>
      <c r="G443" s="97"/>
      <c r="H443" s="94" t="str">
        <f t="shared" si="6"/>
        <v>enero</v>
      </c>
    </row>
    <row r="444" spans="1:8" x14ac:dyDescent="0.25">
      <c r="A444" s="91"/>
      <c r="B444" s="93"/>
      <c r="C444" s="93"/>
      <c r="D444" s="93"/>
      <c r="E444" s="93"/>
      <c r="F444" s="93"/>
      <c r="G444" s="93"/>
      <c r="H444" s="94" t="str">
        <f t="shared" si="6"/>
        <v>enero</v>
      </c>
    </row>
    <row r="445" spans="1:8" x14ac:dyDescent="0.25">
      <c r="A445" s="95"/>
      <c r="B445" s="97"/>
      <c r="C445" s="97"/>
      <c r="D445" s="97"/>
      <c r="E445" s="97"/>
      <c r="F445" s="97"/>
      <c r="G445" s="97"/>
      <c r="H445" s="94" t="str">
        <f t="shared" si="6"/>
        <v>enero</v>
      </c>
    </row>
    <row r="446" spans="1:8" x14ac:dyDescent="0.25">
      <c r="A446" s="91"/>
      <c r="B446" s="93"/>
      <c r="C446" s="93"/>
      <c r="D446" s="93"/>
      <c r="E446" s="93"/>
      <c r="F446" s="93"/>
      <c r="G446" s="93"/>
      <c r="H446" s="94" t="str">
        <f t="shared" si="6"/>
        <v>enero</v>
      </c>
    </row>
    <row r="447" spans="1:8" x14ac:dyDescent="0.25">
      <c r="A447" s="95"/>
      <c r="B447" s="97"/>
      <c r="C447" s="97"/>
      <c r="D447" s="97"/>
      <c r="E447" s="97"/>
      <c r="F447" s="97"/>
      <c r="G447" s="97"/>
      <c r="H447" s="94" t="str">
        <f t="shared" si="6"/>
        <v>enero</v>
      </c>
    </row>
    <row r="448" spans="1:8" x14ac:dyDescent="0.25">
      <c r="A448" s="91"/>
      <c r="B448" s="93"/>
      <c r="C448" s="93"/>
      <c r="D448" s="93"/>
      <c r="E448" s="93"/>
      <c r="F448" s="93"/>
      <c r="G448" s="93"/>
      <c r="H448" s="94" t="str">
        <f t="shared" si="6"/>
        <v>enero</v>
      </c>
    </row>
    <row r="449" spans="1:8" x14ac:dyDescent="0.25">
      <c r="A449" s="95"/>
      <c r="B449" s="97"/>
      <c r="C449" s="97"/>
      <c r="D449" s="97"/>
      <c r="E449" s="97"/>
      <c r="F449" s="97"/>
      <c r="G449" s="97"/>
      <c r="H449" s="94" t="str">
        <f t="shared" si="6"/>
        <v>enero</v>
      </c>
    </row>
    <row r="450" spans="1:8" x14ac:dyDescent="0.25">
      <c r="A450" s="91"/>
      <c r="B450" s="93"/>
      <c r="C450" s="93"/>
      <c r="D450" s="93"/>
      <c r="E450" s="93"/>
      <c r="F450" s="93"/>
      <c r="G450" s="93"/>
      <c r="H450" s="94" t="str">
        <f t="shared" si="6"/>
        <v>enero</v>
      </c>
    </row>
    <row r="451" spans="1:8" x14ac:dyDescent="0.25">
      <c r="A451" s="95"/>
      <c r="B451" s="97"/>
      <c r="C451" s="97"/>
      <c r="D451" s="97"/>
      <c r="E451" s="97"/>
      <c r="F451" s="97"/>
      <c r="G451" s="97"/>
      <c r="H451" s="94" t="str">
        <f t="shared" ref="H451:H514" si="7">TEXT(B451,"mmmm")</f>
        <v>enero</v>
      </c>
    </row>
    <row r="452" spans="1:8" x14ac:dyDescent="0.25">
      <c r="A452" s="91"/>
      <c r="B452" s="93"/>
      <c r="C452" s="93"/>
      <c r="D452" s="93"/>
      <c r="E452" s="93"/>
      <c r="F452" s="93"/>
      <c r="G452" s="93"/>
      <c r="H452" s="94" t="str">
        <f t="shared" si="7"/>
        <v>enero</v>
      </c>
    </row>
    <row r="453" spans="1:8" x14ac:dyDescent="0.25">
      <c r="A453" s="95"/>
      <c r="B453" s="97"/>
      <c r="C453" s="97"/>
      <c r="D453" s="97"/>
      <c r="E453" s="97"/>
      <c r="F453" s="97"/>
      <c r="G453" s="97"/>
      <c r="H453" s="94" t="str">
        <f t="shared" si="7"/>
        <v>enero</v>
      </c>
    </row>
    <row r="454" spans="1:8" x14ac:dyDescent="0.25">
      <c r="A454" s="91"/>
      <c r="B454" s="93"/>
      <c r="C454" s="93"/>
      <c r="D454" s="93"/>
      <c r="E454" s="93"/>
      <c r="F454" s="93"/>
      <c r="G454" s="93"/>
      <c r="H454" s="94" t="str">
        <f t="shared" si="7"/>
        <v>enero</v>
      </c>
    </row>
    <row r="455" spans="1:8" x14ac:dyDescent="0.25">
      <c r="A455" s="95"/>
      <c r="B455" s="97"/>
      <c r="C455" s="97"/>
      <c r="D455" s="97"/>
      <c r="E455" s="97"/>
      <c r="F455" s="97"/>
      <c r="G455" s="97"/>
      <c r="H455" s="94" t="str">
        <f t="shared" si="7"/>
        <v>enero</v>
      </c>
    </row>
    <row r="456" spans="1:8" x14ac:dyDescent="0.25">
      <c r="A456" s="91"/>
      <c r="B456" s="93"/>
      <c r="C456" s="93"/>
      <c r="D456" s="93"/>
      <c r="E456" s="93"/>
      <c r="F456" s="93"/>
      <c r="G456" s="93"/>
      <c r="H456" s="94" t="str">
        <f t="shared" si="7"/>
        <v>enero</v>
      </c>
    </row>
    <row r="457" spans="1:8" x14ac:dyDescent="0.25">
      <c r="A457" s="95"/>
      <c r="B457" s="97"/>
      <c r="C457" s="97"/>
      <c r="D457" s="97"/>
      <c r="E457" s="97"/>
      <c r="F457" s="97"/>
      <c r="G457" s="97"/>
      <c r="H457" s="94" t="str">
        <f t="shared" si="7"/>
        <v>enero</v>
      </c>
    </row>
    <row r="458" spans="1:8" x14ac:dyDescent="0.25">
      <c r="A458" s="91"/>
      <c r="B458" s="93"/>
      <c r="C458" s="93"/>
      <c r="D458" s="93"/>
      <c r="E458" s="93"/>
      <c r="F458" s="93"/>
      <c r="G458" s="93"/>
      <c r="H458" s="94" t="str">
        <f t="shared" si="7"/>
        <v>enero</v>
      </c>
    </row>
    <row r="459" spans="1:8" x14ac:dyDescent="0.25">
      <c r="A459" s="95"/>
      <c r="B459" s="97"/>
      <c r="C459" s="97"/>
      <c r="D459" s="97"/>
      <c r="E459" s="97"/>
      <c r="F459" s="97"/>
      <c r="G459" s="97"/>
      <c r="H459" s="94" t="str">
        <f t="shared" si="7"/>
        <v>enero</v>
      </c>
    </row>
    <row r="460" spans="1:8" x14ac:dyDescent="0.25">
      <c r="A460" s="91"/>
      <c r="B460" s="93"/>
      <c r="C460" s="93"/>
      <c r="D460" s="93"/>
      <c r="E460" s="93"/>
      <c r="F460" s="93"/>
      <c r="G460" s="93"/>
      <c r="H460" s="94" t="str">
        <f t="shared" si="7"/>
        <v>enero</v>
      </c>
    </row>
    <row r="461" spans="1:8" x14ac:dyDescent="0.25">
      <c r="A461" s="95"/>
      <c r="B461" s="97"/>
      <c r="C461" s="97"/>
      <c r="D461" s="97"/>
      <c r="E461" s="97"/>
      <c r="F461" s="97"/>
      <c r="G461" s="97"/>
      <c r="H461" s="94" t="str">
        <f t="shared" si="7"/>
        <v>enero</v>
      </c>
    </row>
    <row r="462" spans="1:8" x14ac:dyDescent="0.25">
      <c r="A462" s="91"/>
      <c r="B462" s="93"/>
      <c r="C462" s="93"/>
      <c r="D462" s="93"/>
      <c r="E462" s="93"/>
      <c r="F462" s="93"/>
      <c r="G462" s="93"/>
      <c r="H462" s="94" t="str">
        <f t="shared" si="7"/>
        <v>enero</v>
      </c>
    </row>
    <row r="463" spans="1:8" x14ac:dyDescent="0.25">
      <c r="A463" s="95"/>
      <c r="B463" s="97"/>
      <c r="C463" s="97"/>
      <c r="D463" s="97"/>
      <c r="E463" s="97"/>
      <c r="F463" s="97"/>
      <c r="G463" s="97"/>
      <c r="H463" s="94" t="str">
        <f t="shared" si="7"/>
        <v>enero</v>
      </c>
    </row>
    <row r="464" spans="1:8" x14ac:dyDescent="0.25">
      <c r="A464" s="91"/>
      <c r="B464" s="93"/>
      <c r="C464" s="93"/>
      <c r="D464" s="93"/>
      <c r="E464" s="93"/>
      <c r="F464" s="93"/>
      <c r="G464" s="93"/>
      <c r="H464" s="94" t="str">
        <f t="shared" si="7"/>
        <v>enero</v>
      </c>
    </row>
    <row r="465" spans="1:8" x14ac:dyDescent="0.25">
      <c r="A465" s="95"/>
      <c r="B465" s="97"/>
      <c r="C465" s="97"/>
      <c r="D465" s="97"/>
      <c r="E465" s="97"/>
      <c r="F465" s="97"/>
      <c r="G465" s="97"/>
      <c r="H465" s="94" t="str">
        <f t="shared" si="7"/>
        <v>enero</v>
      </c>
    </row>
    <row r="466" spans="1:8" x14ac:dyDescent="0.25">
      <c r="A466" s="91"/>
      <c r="B466" s="93"/>
      <c r="C466" s="93"/>
      <c r="D466" s="93"/>
      <c r="E466" s="93"/>
      <c r="F466" s="93"/>
      <c r="G466" s="93"/>
      <c r="H466" s="94" t="str">
        <f t="shared" si="7"/>
        <v>enero</v>
      </c>
    </row>
    <row r="467" spans="1:8" x14ac:dyDescent="0.25">
      <c r="A467" s="95"/>
      <c r="B467" s="97"/>
      <c r="C467" s="97"/>
      <c r="D467" s="97"/>
      <c r="E467" s="97"/>
      <c r="F467" s="97"/>
      <c r="G467" s="97"/>
      <c r="H467" s="94" t="str">
        <f t="shared" si="7"/>
        <v>enero</v>
      </c>
    </row>
    <row r="468" spans="1:8" x14ac:dyDescent="0.25">
      <c r="A468" s="91"/>
      <c r="B468" s="93"/>
      <c r="C468" s="93"/>
      <c r="D468" s="93"/>
      <c r="E468" s="93"/>
      <c r="F468" s="93"/>
      <c r="G468" s="93"/>
      <c r="H468" s="94" t="str">
        <f t="shared" si="7"/>
        <v>enero</v>
      </c>
    </row>
    <row r="469" spans="1:8" x14ac:dyDescent="0.25">
      <c r="A469" s="95"/>
      <c r="B469" s="97"/>
      <c r="C469" s="97"/>
      <c r="D469" s="97"/>
      <c r="E469" s="97"/>
      <c r="F469" s="97"/>
      <c r="G469" s="97"/>
      <c r="H469" s="94" t="str">
        <f t="shared" si="7"/>
        <v>enero</v>
      </c>
    </row>
    <row r="470" spans="1:8" x14ac:dyDescent="0.25">
      <c r="A470" s="91"/>
      <c r="B470" s="93"/>
      <c r="C470" s="93"/>
      <c r="D470" s="93"/>
      <c r="E470" s="93"/>
      <c r="F470" s="93"/>
      <c r="G470" s="93"/>
      <c r="H470" s="94" t="str">
        <f t="shared" si="7"/>
        <v>enero</v>
      </c>
    </row>
    <row r="471" spans="1:8" x14ac:dyDescent="0.25">
      <c r="A471" s="95"/>
      <c r="B471" s="97"/>
      <c r="C471" s="97"/>
      <c r="D471" s="97"/>
      <c r="E471" s="97"/>
      <c r="F471" s="97"/>
      <c r="G471" s="97"/>
      <c r="H471" s="94" t="str">
        <f t="shared" si="7"/>
        <v>enero</v>
      </c>
    </row>
    <row r="472" spans="1:8" x14ac:dyDescent="0.25">
      <c r="A472" s="91"/>
      <c r="B472" s="93"/>
      <c r="C472" s="93"/>
      <c r="D472" s="93"/>
      <c r="E472" s="93"/>
      <c r="F472" s="93"/>
      <c r="G472" s="93"/>
      <c r="H472" s="94" t="str">
        <f t="shared" si="7"/>
        <v>enero</v>
      </c>
    </row>
    <row r="473" spans="1:8" x14ac:dyDescent="0.25">
      <c r="A473" s="95"/>
      <c r="B473" s="97"/>
      <c r="C473" s="97"/>
      <c r="D473" s="97"/>
      <c r="E473" s="97"/>
      <c r="F473" s="97"/>
      <c r="G473" s="97"/>
      <c r="H473" s="94" t="str">
        <f t="shared" si="7"/>
        <v>enero</v>
      </c>
    </row>
    <row r="474" spans="1:8" x14ac:dyDescent="0.25">
      <c r="A474" s="91"/>
      <c r="B474" s="93"/>
      <c r="C474" s="93"/>
      <c r="D474" s="93"/>
      <c r="E474" s="93"/>
      <c r="F474" s="93"/>
      <c r="G474" s="93"/>
      <c r="H474" s="94" t="str">
        <f t="shared" si="7"/>
        <v>enero</v>
      </c>
    </row>
    <row r="475" spans="1:8" x14ac:dyDescent="0.25">
      <c r="A475" s="95"/>
      <c r="B475" s="97"/>
      <c r="C475" s="97"/>
      <c r="D475" s="97"/>
      <c r="E475" s="97"/>
      <c r="F475" s="97"/>
      <c r="G475" s="97"/>
      <c r="H475" s="94" t="str">
        <f t="shared" si="7"/>
        <v>enero</v>
      </c>
    </row>
    <row r="476" spans="1:8" x14ac:dyDescent="0.25">
      <c r="A476" s="91"/>
      <c r="B476" s="93"/>
      <c r="C476" s="93"/>
      <c r="D476" s="93"/>
      <c r="E476" s="93"/>
      <c r="F476" s="93"/>
      <c r="G476" s="93"/>
      <c r="H476" s="94" t="str">
        <f t="shared" si="7"/>
        <v>enero</v>
      </c>
    </row>
    <row r="477" spans="1:8" x14ac:dyDescent="0.25">
      <c r="A477" s="95"/>
      <c r="B477" s="97"/>
      <c r="C477" s="97"/>
      <c r="D477" s="97"/>
      <c r="E477" s="97"/>
      <c r="F477" s="97"/>
      <c r="G477" s="97"/>
      <c r="H477" s="94" t="str">
        <f t="shared" si="7"/>
        <v>enero</v>
      </c>
    </row>
    <row r="478" spans="1:8" x14ac:dyDescent="0.25">
      <c r="A478" s="91"/>
      <c r="B478" s="93"/>
      <c r="C478" s="93"/>
      <c r="D478" s="93"/>
      <c r="E478" s="93"/>
      <c r="F478" s="93"/>
      <c r="G478" s="93"/>
      <c r="H478" s="94" t="str">
        <f t="shared" si="7"/>
        <v>enero</v>
      </c>
    </row>
    <row r="479" spans="1:8" x14ac:dyDescent="0.25">
      <c r="A479" s="95"/>
      <c r="B479" s="97"/>
      <c r="C479" s="97"/>
      <c r="D479" s="97"/>
      <c r="E479" s="97"/>
      <c r="F479" s="97"/>
      <c r="G479" s="97"/>
      <c r="H479" s="94" t="str">
        <f t="shared" si="7"/>
        <v>enero</v>
      </c>
    </row>
    <row r="480" spans="1:8" x14ac:dyDescent="0.25">
      <c r="A480" s="91"/>
      <c r="B480" s="93"/>
      <c r="C480" s="93"/>
      <c r="D480" s="93"/>
      <c r="E480" s="93"/>
      <c r="F480" s="93"/>
      <c r="G480" s="93"/>
      <c r="H480" s="94" t="str">
        <f t="shared" si="7"/>
        <v>enero</v>
      </c>
    </row>
    <row r="481" spans="1:8" x14ac:dyDescent="0.25">
      <c r="A481" s="95"/>
      <c r="B481" s="97"/>
      <c r="C481" s="97"/>
      <c r="D481" s="97"/>
      <c r="E481" s="97"/>
      <c r="F481" s="97"/>
      <c r="G481" s="97"/>
      <c r="H481" s="94" t="str">
        <f t="shared" si="7"/>
        <v>enero</v>
      </c>
    </row>
    <row r="482" spans="1:8" x14ac:dyDescent="0.25">
      <c r="A482" s="91"/>
      <c r="B482" s="93"/>
      <c r="C482" s="93"/>
      <c r="D482" s="93"/>
      <c r="E482" s="93"/>
      <c r="F482" s="93"/>
      <c r="G482" s="93"/>
      <c r="H482" s="94" t="str">
        <f t="shared" si="7"/>
        <v>enero</v>
      </c>
    </row>
    <row r="483" spans="1:8" x14ac:dyDescent="0.25">
      <c r="A483" s="95"/>
      <c r="B483" s="97"/>
      <c r="C483" s="97"/>
      <c r="D483" s="97"/>
      <c r="E483" s="97"/>
      <c r="F483" s="97"/>
      <c r="G483" s="97"/>
      <c r="H483" s="94" t="str">
        <f t="shared" si="7"/>
        <v>enero</v>
      </c>
    </row>
    <row r="484" spans="1:8" x14ac:dyDescent="0.25">
      <c r="A484" s="91"/>
      <c r="B484" s="93"/>
      <c r="C484" s="93"/>
      <c r="D484" s="93"/>
      <c r="E484" s="93"/>
      <c r="F484" s="93"/>
      <c r="G484" s="93"/>
      <c r="H484" s="94" t="str">
        <f t="shared" si="7"/>
        <v>enero</v>
      </c>
    </row>
    <row r="485" spans="1:8" x14ac:dyDescent="0.25">
      <c r="A485" s="95"/>
      <c r="B485" s="97"/>
      <c r="C485" s="97"/>
      <c r="D485" s="97"/>
      <c r="E485" s="97"/>
      <c r="F485" s="97"/>
      <c r="G485" s="97"/>
      <c r="H485" s="94" t="str">
        <f t="shared" si="7"/>
        <v>enero</v>
      </c>
    </row>
    <row r="486" spans="1:8" x14ac:dyDescent="0.25">
      <c r="A486" s="91"/>
      <c r="B486" s="93"/>
      <c r="C486" s="93"/>
      <c r="D486" s="93"/>
      <c r="E486" s="93"/>
      <c r="F486" s="93"/>
      <c r="G486" s="93"/>
      <c r="H486" s="94" t="str">
        <f t="shared" si="7"/>
        <v>enero</v>
      </c>
    </row>
    <row r="487" spans="1:8" x14ac:dyDescent="0.25">
      <c r="A487" s="95"/>
      <c r="B487" s="97"/>
      <c r="C487" s="97"/>
      <c r="D487" s="97"/>
      <c r="E487" s="97"/>
      <c r="F487" s="97"/>
      <c r="G487" s="97"/>
      <c r="H487" s="94" t="str">
        <f t="shared" si="7"/>
        <v>enero</v>
      </c>
    </row>
    <row r="488" spans="1:8" x14ac:dyDescent="0.25">
      <c r="A488" s="91"/>
      <c r="B488" s="93"/>
      <c r="C488" s="93"/>
      <c r="D488" s="93"/>
      <c r="E488" s="93"/>
      <c r="F488" s="93"/>
      <c r="G488" s="93"/>
      <c r="H488" s="94" t="str">
        <f t="shared" si="7"/>
        <v>enero</v>
      </c>
    </row>
    <row r="489" spans="1:8" x14ac:dyDescent="0.25">
      <c r="A489" s="95"/>
      <c r="B489" s="97"/>
      <c r="C489" s="97"/>
      <c r="D489" s="97"/>
      <c r="E489" s="97"/>
      <c r="F489" s="97"/>
      <c r="G489" s="97"/>
      <c r="H489" s="94" t="str">
        <f t="shared" si="7"/>
        <v>enero</v>
      </c>
    </row>
    <row r="490" spans="1:8" x14ac:dyDescent="0.25">
      <c r="A490" s="91"/>
      <c r="B490" s="93"/>
      <c r="C490" s="93"/>
      <c r="D490" s="93"/>
      <c r="E490" s="93"/>
      <c r="F490" s="93"/>
      <c r="G490" s="93"/>
      <c r="H490" s="94" t="str">
        <f t="shared" si="7"/>
        <v>enero</v>
      </c>
    </row>
    <row r="491" spans="1:8" x14ac:dyDescent="0.25">
      <c r="A491" s="95"/>
      <c r="B491" s="97"/>
      <c r="C491" s="97"/>
      <c r="D491" s="97"/>
      <c r="E491" s="97"/>
      <c r="F491" s="97"/>
      <c r="G491" s="97"/>
      <c r="H491" s="94" t="str">
        <f t="shared" si="7"/>
        <v>enero</v>
      </c>
    </row>
    <row r="492" spans="1:8" x14ac:dyDescent="0.25">
      <c r="A492" s="91"/>
      <c r="B492" s="93"/>
      <c r="C492" s="93"/>
      <c r="D492" s="93"/>
      <c r="E492" s="93"/>
      <c r="F492" s="93"/>
      <c r="G492" s="93"/>
      <c r="H492" s="94" t="str">
        <f t="shared" si="7"/>
        <v>enero</v>
      </c>
    </row>
    <row r="493" spans="1:8" x14ac:dyDescent="0.25">
      <c r="A493" s="95"/>
      <c r="B493" s="97"/>
      <c r="C493" s="97"/>
      <c r="D493" s="97"/>
      <c r="E493" s="97"/>
      <c r="F493" s="97"/>
      <c r="G493" s="97"/>
      <c r="H493" s="94" t="str">
        <f t="shared" si="7"/>
        <v>enero</v>
      </c>
    </row>
    <row r="494" spans="1:8" x14ac:dyDescent="0.25">
      <c r="A494" s="91"/>
      <c r="B494" s="93"/>
      <c r="C494" s="93"/>
      <c r="D494" s="93"/>
      <c r="E494" s="93"/>
      <c r="F494" s="93"/>
      <c r="G494" s="93"/>
      <c r="H494" s="94" t="str">
        <f t="shared" si="7"/>
        <v>enero</v>
      </c>
    </row>
    <row r="495" spans="1:8" x14ac:dyDescent="0.25">
      <c r="A495" s="95"/>
      <c r="B495" s="97"/>
      <c r="C495" s="97"/>
      <c r="D495" s="97"/>
      <c r="E495" s="97"/>
      <c r="F495" s="97"/>
      <c r="G495" s="97"/>
      <c r="H495" s="94" t="str">
        <f t="shared" si="7"/>
        <v>enero</v>
      </c>
    </row>
    <row r="496" spans="1:8" x14ac:dyDescent="0.25">
      <c r="A496" s="91"/>
      <c r="B496" s="93"/>
      <c r="C496" s="93"/>
      <c r="D496" s="93"/>
      <c r="E496" s="93"/>
      <c r="F496" s="93"/>
      <c r="G496" s="93"/>
      <c r="H496" s="94" t="str">
        <f t="shared" si="7"/>
        <v>enero</v>
      </c>
    </row>
    <row r="497" spans="1:8" x14ac:dyDescent="0.25">
      <c r="A497" s="95"/>
      <c r="B497" s="97"/>
      <c r="C497" s="97"/>
      <c r="D497" s="97"/>
      <c r="E497" s="97"/>
      <c r="F497" s="97"/>
      <c r="G497" s="97"/>
      <c r="H497" s="94" t="str">
        <f t="shared" si="7"/>
        <v>enero</v>
      </c>
    </row>
    <row r="498" spans="1:8" x14ac:dyDescent="0.25">
      <c r="A498" s="91"/>
      <c r="B498" s="93"/>
      <c r="C498" s="93"/>
      <c r="D498" s="93"/>
      <c r="E498" s="93"/>
      <c r="F498" s="93"/>
      <c r="G498" s="93"/>
      <c r="H498" s="94" t="str">
        <f t="shared" si="7"/>
        <v>enero</v>
      </c>
    </row>
    <row r="499" spans="1:8" x14ac:dyDescent="0.25">
      <c r="A499" s="95"/>
      <c r="B499" s="97"/>
      <c r="C499" s="97"/>
      <c r="D499" s="97"/>
      <c r="E499" s="97"/>
      <c r="F499" s="97"/>
      <c r="G499" s="97"/>
      <c r="H499" s="94" t="str">
        <f t="shared" si="7"/>
        <v>enero</v>
      </c>
    </row>
    <row r="500" spans="1:8" x14ac:dyDescent="0.25">
      <c r="A500" s="91"/>
      <c r="B500" s="93"/>
      <c r="C500" s="93"/>
      <c r="D500" s="93"/>
      <c r="E500" s="93"/>
      <c r="F500" s="93"/>
      <c r="G500" s="93"/>
      <c r="H500" s="94" t="str">
        <f t="shared" si="7"/>
        <v>enero</v>
      </c>
    </row>
    <row r="501" spans="1:8" x14ac:dyDescent="0.25">
      <c r="A501" s="95"/>
      <c r="B501" s="97"/>
      <c r="C501" s="97"/>
      <c r="D501" s="97"/>
      <c r="E501" s="97"/>
      <c r="F501" s="97"/>
      <c r="G501" s="97"/>
      <c r="H501" s="94" t="str">
        <f t="shared" si="7"/>
        <v>enero</v>
      </c>
    </row>
    <row r="502" spans="1:8" x14ac:dyDescent="0.25">
      <c r="A502" s="91"/>
      <c r="B502" s="93"/>
      <c r="C502" s="93"/>
      <c r="D502" s="93"/>
      <c r="E502" s="93"/>
      <c r="F502" s="93"/>
      <c r="G502" s="93"/>
      <c r="H502" s="94" t="str">
        <f t="shared" si="7"/>
        <v>enero</v>
      </c>
    </row>
    <row r="503" spans="1:8" x14ac:dyDescent="0.25">
      <c r="A503" s="95"/>
      <c r="B503" s="97"/>
      <c r="C503" s="97"/>
      <c r="D503" s="97"/>
      <c r="E503" s="97"/>
      <c r="F503" s="97"/>
      <c r="G503" s="97"/>
      <c r="H503" s="94" t="str">
        <f t="shared" si="7"/>
        <v>enero</v>
      </c>
    </row>
    <row r="504" spans="1:8" x14ac:dyDescent="0.25">
      <c r="A504" s="91"/>
      <c r="B504" s="93"/>
      <c r="C504" s="93"/>
      <c r="D504" s="93"/>
      <c r="E504" s="93"/>
      <c r="F504" s="93"/>
      <c r="G504" s="93"/>
      <c r="H504" s="94" t="str">
        <f t="shared" si="7"/>
        <v>enero</v>
      </c>
    </row>
    <row r="505" spans="1:8" x14ac:dyDescent="0.25">
      <c r="A505" s="95"/>
      <c r="B505" s="97"/>
      <c r="C505" s="97"/>
      <c r="D505" s="97"/>
      <c r="E505" s="97"/>
      <c r="F505" s="97"/>
      <c r="G505" s="97"/>
      <c r="H505" s="94" t="str">
        <f t="shared" si="7"/>
        <v>enero</v>
      </c>
    </row>
    <row r="506" spans="1:8" x14ac:dyDescent="0.25">
      <c r="A506" s="91"/>
      <c r="B506" s="93"/>
      <c r="C506" s="93"/>
      <c r="D506" s="93"/>
      <c r="E506" s="93"/>
      <c r="F506" s="93"/>
      <c r="G506" s="93"/>
      <c r="H506" s="94" t="str">
        <f t="shared" si="7"/>
        <v>enero</v>
      </c>
    </row>
    <row r="507" spans="1:8" x14ac:dyDescent="0.25">
      <c r="A507" s="95"/>
      <c r="B507" s="97"/>
      <c r="C507" s="97"/>
      <c r="D507" s="97"/>
      <c r="E507" s="97"/>
      <c r="F507" s="97"/>
      <c r="G507" s="97"/>
      <c r="H507" s="94" t="str">
        <f t="shared" si="7"/>
        <v>enero</v>
      </c>
    </row>
    <row r="508" spans="1:8" x14ac:dyDescent="0.25">
      <c r="A508" s="91"/>
      <c r="B508" s="93"/>
      <c r="C508" s="93"/>
      <c r="D508" s="93"/>
      <c r="E508" s="93"/>
      <c r="F508" s="93"/>
      <c r="G508" s="93"/>
      <c r="H508" s="94" t="str">
        <f t="shared" si="7"/>
        <v>enero</v>
      </c>
    </row>
    <row r="509" spans="1:8" x14ac:dyDescent="0.25">
      <c r="A509" s="95"/>
      <c r="B509" s="97"/>
      <c r="C509" s="97"/>
      <c r="D509" s="97"/>
      <c r="E509" s="97"/>
      <c r="F509" s="97"/>
      <c r="G509" s="97"/>
      <c r="H509" s="94" t="str">
        <f t="shared" si="7"/>
        <v>enero</v>
      </c>
    </row>
    <row r="510" spans="1:8" x14ac:dyDescent="0.25">
      <c r="A510" s="91"/>
      <c r="B510" s="93"/>
      <c r="C510" s="93"/>
      <c r="D510" s="93"/>
      <c r="E510" s="93"/>
      <c r="F510" s="93"/>
      <c r="G510" s="93"/>
      <c r="H510" s="94" t="str">
        <f t="shared" si="7"/>
        <v>enero</v>
      </c>
    </row>
    <row r="511" spans="1:8" x14ac:dyDescent="0.25">
      <c r="A511" s="95"/>
      <c r="B511" s="97"/>
      <c r="C511" s="97"/>
      <c r="D511" s="97"/>
      <c r="E511" s="97"/>
      <c r="F511" s="97"/>
      <c r="G511" s="97"/>
      <c r="H511" s="94" t="str">
        <f t="shared" si="7"/>
        <v>enero</v>
      </c>
    </row>
    <row r="512" spans="1:8" x14ac:dyDescent="0.25">
      <c r="A512" s="91"/>
      <c r="B512" s="93"/>
      <c r="C512" s="93"/>
      <c r="D512" s="93"/>
      <c r="E512" s="93"/>
      <c r="F512" s="93"/>
      <c r="G512" s="93"/>
      <c r="H512" s="94" t="str">
        <f t="shared" si="7"/>
        <v>enero</v>
      </c>
    </row>
    <row r="513" spans="1:8" x14ac:dyDescent="0.25">
      <c r="A513" s="95"/>
      <c r="B513" s="97"/>
      <c r="C513" s="97"/>
      <c r="D513" s="97"/>
      <c r="E513" s="97"/>
      <c r="F513" s="97"/>
      <c r="G513" s="97"/>
      <c r="H513" s="94" t="str">
        <f t="shared" si="7"/>
        <v>enero</v>
      </c>
    </row>
    <row r="514" spans="1:8" x14ac:dyDescent="0.25">
      <c r="A514" s="91"/>
      <c r="B514" s="93"/>
      <c r="C514" s="93"/>
      <c r="D514" s="93"/>
      <c r="E514" s="93"/>
      <c r="F514" s="93"/>
      <c r="G514" s="93"/>
      <c r="H514" s="94" t="str">
        <f t="shared" si="7"/>
        <v>enero</v>
      </c>
    </row>
    <row r="515" spans="1:8" x14ac:dyDescent="0.25">
      <c r="A515" s="95"/>
      <c r="B515" s="97"/>
      <c r="C515" s="97"/>
      <c r="D515" s="97"/>
      <c r="E515" s="97"/>
      <c r="F515" s="97"/>
      <c r="G515" s="97"/>
      <c r="H515" s="94" t="str">
        <f t="shared" ref="H515:H546" si="8">TEXT(B515,"mmmm")</f>
        <v>enero</v>
      </c>
    </row>
    <row r="516" spans="1:8" x14ac:dyDescent="0.25">
      <c r="A516" s="91"/>
      <c r="B516" s="93"/>
      <c r="C516" s="93"/>
      <c r="D516" s="93"/>
      <c r="E516" s="93"/>
      <c r="F516" s="93"/>
      <c r="G516" s="93"/>
      <c r="H516" s="94" t="str">
        <f t="shared" si="8"/>
        <v>enero</v>
      </c>
    </row>
    <row r="517" spans="1:8" x14ac:dyDescent="0.25">
      <c r="A517" s="95"/>
      <c r="B517" s="97"/>
      <c r="C517" s="97"/>
      <c r="D517" s="97"/>
      <c r="E517" s="97"/>
      <c r="F517" s="97"/>
      <c r="G517" s="97"/>
      <c r="H517" s="94" t="str">
        <f t="shared" si="8"/>
        <v>enero</v>
      </c>
    </row>
    <row r="518" spans="1:8" x14ac:dyDescent="0.25">
      <c r="A518" s="91"/>
      <c r="B518" s="93"/>
      <c r="C518" s="93"/>
      <c r="D518" s="93"/>
      <c r="E518" s="93"/>
      <c r="F518" s="93"/>
      <c r="G518" s="93"/>
      <c r="H518" s="94" t="str">
        <f t="shared" si="8"/>
        <v>enero</v>
      </c>
    </row>
    <row r="519" spans="1:8" x14ac:dyDescent="0.25">
      <c r="A519" s="95"/>
      <c r="B519" s="97"/>
      <c r="C519" s="97"/>
      <c r="D519" s="97"/>
      <c r="E519" s="97"/>
      <c r="F519" s="97"/>
      <c r="G519" s="97"/>
      <c r="H519" s="94" t="str">
        <f t="shared" si="8"/>
        <v>enero</v>
      </c>
    </row>
    <row r="520" spans="1:8" x14ac:dyDescent="0.25">
      <c r="A520" s="91"/>
      <c r="B520" s="93"/>
      <c r="C520" s="93"/>
      <c r="D520" s="93"/>
      <c r="E520" s="93"/>
      <c r="F520" s="93"/>
      <c r="G520" s="93"/>
      <c r="H520" s="94" t="str">
        <f t="shared" si="8"/>
        <v>enero</v>
      </c>
    </row>
    <row r="521" spans="1:8" x14ac:dyDescent="0.25">
      <c r="A521" s="95"/>
      <c r="B521" s="97"/>
      <c r="C521" s="97"/>
      <c r="D521" s="97"/>
      <c r="E521" s="97"/>
      <c r="F521" s="97"/>
      <c r="G521" s="97"/>
      <c r="H521" s="94" t="str">
        <f t="shared" si="8"/>
        <v>enero</v>
      </c>
    </row>
    <row r="522" spans="1:8" x14ac:dyDescent="0.25">
      <c r="A522" s="91"/>
      <c r="B522" s="93"/>
      <c r="C522" s="93"/>
      <c r="D522" s="93"/>
      <c r="E522" s="93"/>
      <c r="F522" s="93"/>
      <c r="G522" s="93"/>
      <c r="H522" s="94" t="str">
        <f t="shared" si="8"/>
        <v>enero</v>
      </c>
    </row>
    <row r="523" spans="1:8" x14ac:dyDescent="0.25">
      <c r="A523" s="95"/>
      <c r="B523" s="97"/>
      <c r="C523" s="97"/>
      <c r="D523" s="97"/>
      <c r="E523" s="97"/>
      <c r="F523" s="97"/>
      <c r="G523" s="97"/>
      <c r="H523" s="94" t="str">
        <f t="shared" si="8"/>
        <v>enero</v>
      </c>
    </row>
    <row r="524" spans="1:8" x14ac:dyDescent="0.25">
      <c r="A524" s="91"/>
      <c r="B524" s="93"/>
      <c r="C524" s="93"/>
      <c r="D524" s="93"/>
      <c r="E524" s="93"/>
      <c r="F524" s="93"/>
      <c r="G524" s="93"/>
      <c r="H524" s="94" t="str">
        <f t="shared" si="8"/>
        <v>enero</v>
      </c>
    </row>
    <row r="525" spans="1:8" x14ac:dyDescent="0.25">
      <c r="A525" s="95"/>
      <c r="B525" s="97"/>
      <c r="C525" s="97"/>
      <c r="D525" s="97"/>
      <c r="E525" s="97"/>
      <c r="F525" s="97"/>
      <c r="G525" s="97"/>
      <c r="H525" s="94" t="str">
        <f t="shared" si="8"/>
        <v>enero</v>
      </c>
    </row>
    <row r="526" spans="1:8" x14ac:dyDescent="0.25">
      <c r="A526" s="91"/>
      <c r="B526" s="93"/>
      <c r="C526" s="93"/>
      <c r="D526" s="93"/>
      <c r="E526" s="93"/>
      <c r="F526" s="93"/>
      <c r="G526" s="93"/>
      <c r="H526" s="94" t="str">
        <f t="shared" si="8"/>
        <v>enero</v>
      </c>
    </row>
    <row r="527" spans="1:8" x14ac:dyDescent="0.25">
      <c r="A527" s="95"/>
      <c r="B527" s="97"/>
      <c r="C527" s="97"/>
      <c r="D527" s="97"/>
      <c r="E527" s="97"/>
      <c r="F527" s="97"/>
      <c r="G527" s="97"/>
      <c r="H527" s="94" t="str">
        <f t="shared" si="8"/>
        <v>enero</v>
      </c>
    </row>
    <row r="528" spans="1:8" x14ac:dyDescent="0.25">
      <c r="A528" s="91"/>
      <c r="B528" s="93"/>
      <c r="C528" s="93"/>
      <c r="D528" s="93"/>
      <c r="E528" s="93"/>
      <c r="F528" s="93"/>
      <c r="G528" s="93"/>
      <c r="H528" s="94" t="str">
        <f t="shared" si="8"/>
        <v>enero</v>
      </c>
    </row>
    <row r="529" spans="1:8" x14ac:dyDescent="0.25">
      <c r="A529" s="95"/>
      <c r="B529" s="97"/>
      <c r="C529" s="97"/>
      <c r="D529" s="97"/>
      <c r="E529" s="97"/>
      <c r="F529" s="97"/>
      <c r="G529" s="97"/>
      <c r="H529" s="94" t="str">
        <f t="shared" si="8"/>
        <v>enero</v>
      </c>
    </row>
    <row r="530" spans="1:8" x14ac:dyDescent="0.25">
      <c r="A530" s="91"/>
      <c r="B530" s="93"/>
      <c r="C530" s="93"/>
      <c r="D530" s="93"/>
      <c r="E530" s="93"/>
      <c r="F530" s="93"/>
      <c r="G530" s="93"/>
      <c r="H530" s="94" t="str">
        <f t="shared" si="8"/>
        <v>enero</v>
      </c>
    </row>
    <row r="531" spans="1:8" x14ac:dyDescent="0.25">
      <c r="A531" s="95"/>
      <c r="B531" s="97"/>
      <c r="C531" s="97"/>
      <c r="D531" s="97"/>
      <c r="E531" s="97"/>
      <c r="F531" s="97"/>
      <c r="G531" s="97"/>
      <c r="H531" s="94" t="str">
        <f t="shared" si="8"/>
        <v>enero</v>
      </c>
    </row>
    <row r="532" spans="1:8" x14ac:dyDescent="0.25">
      <c r="A532" s="91"/>
      <c r="B532" s="93"/>
      <c r="C532" s="93"/>
      <c r="D532" s="93"/>
      <c r="E532" s="93"/>
      <c r="F532" s="93"/>
      <c r="G532" s="93"/>
      <c r="H532" s="94" t="str">
        <f t="shared" si="8"/>
        <v>enero</v>
      </c>
    </row>
    <row r="533" spans="1:8" x14ac:dyDescent="0.25">
      <c r="A533" s="95"/>
      <c r="B533" s="97"/>
      <c r="C533" s="97"/>
      <c r="D533" s="97"/>
      <c r="E533" s="97"/>
      <c r="F533" s="97"/>
      <c r="G533" s="97"/>
      <c r="H533" s="94" t="str">
        <f t="shared" si="8"/>
        <v>enero</v>
      </c>
    </row>
    <row r="534" spans="1:8" x14ac:dyDescent="0.25">
      <c r="A534" s="91"/>
      <c r="B534" s="93"/>
      <c r="C534" s="93"/>
      <c r="D534" s="93"/>
      <c r="E534" s="93"/>
      <c r="F534" s="93"/>
      <c r="G534" s="93"/>
      <c r="H534" s="94" t="str">
        <f t="shared" si="8"/>
        <v>enero</v>
      </c>
    </row>
    <row r="535" spans="1:8" x14ac:dyDescent="0.25">
      <c r="A535" s="95"/>
      <c r="B535" s="97"/>
      <c r="C535" s="97"/>
      <c r="D535" s="97"/>
      <c r="E535" s="97"/>
      <c r="F535" s="97"/>
      <c r="G535" s="97"/>
      <c r="H535" s="94" t="str">
        <f t="shared" si="8"/>
        <v>enero</v>
      </c>
    </row>
    <row r="536" spans="1:8" x14ac:dyDescent="0.25">
      <c r="A536" s="91"/>
      <c r="B536" s="93"/>
      <c r="C536" s="93"/>
      <c r="D536" s="93"/>
      <c r="E536" s="93"/>
      <c r="F536" s="93"/>
      <c r="G536" s="93"/>
      <c r="H536" s="94" t="str">
        <f t="shared" si="8"/>
        <v>enero</v>
      </c>
    </row>
    <row r="537" spans="1:8" x14ac:dyDescent="0.25">
      <c r="A537" s="95"/>
      <c r="B537" s="97"/>
      <c r="C537" s="97"/>
      <c r="D537" s="97"/>
      <c r="E537" s="97"/>
      <c r="F537" s="97"/>
      <c r="G537" s="97"/>
      <c r="H537" s="94" t="str">
        <f t="shared" si="8"/>
        <v>enero</v>
      </c>
    </row>
    <row r="538" spans="1:8" x14ac:dyDescent="0.25">
      <c r="A538" s="91"/>
      <c r="B538" s="93"/>
      <c r="C538" s="93"/>
      <c r="D538" s="93"/>
      <c r="E538" s="93"/>
      <c r="F538" s="93"/>
      <c r="G538" s="93"/>
      <c r="H538" s="94" t="str">
        <f t="shared" si="8"/>
        <v>enero</v>
      </c>
    </row>
    <row r="539" spans="1:8" x14ac:dyDescent="0.25">
      <c r="A539" s="95"/>
      <c r="B539" s="97"/>
      <c r="C539" s="97"/>
      <c r="D539" s="97"/>
      <c r="E539" s="97"/>
      <c r="F539" s="97"/>
      <c r="G539" s="97"/>
      <c r="H539" s="94" t="str">
        <f t="shared" si="8"/>
        <v>enero</v>
      </c>
    </row>
    <row r="540" spans="1:8" x14ac:dyDescent="0.25">
      <c r="A540" s="91"/>
      <c r="B540" s="93"/>
      <c r="C540" s="93"/>
      <c r="D540" s="93"/>
      <c r="E540" s="93"/>
      <c r="F540" s="93"/>
      <c r="G540" s="93"/>
      <c r="H540" s="94" t="str">
        <f t="shared" si="8"/>
        <v>enero</v>
      </c>
    </row>
    <row r="541" spans="1:8" x14ac:dyDescent="0.25">
      <c r="A541" s="95"/>
      <c r="B541" s="97"/>
      <c r="C541" s="97"/>
      <c r="D541" s="97"/>
      <c r="E541" s="97"/>
      <c r="F541" s="97"/>
      <c r="G541" s="97"/>
      <c r="H541" s="94" t="str">
        <f t="shared" si="8"/>
        <v>enero</v>
      </c>
    </row>
    <row r="542" spans="1:8" x14ac:dyDescent="0.25">
      <c r="A542" s="91"/>
      <c r="B542" s="93"/>
      <c r="C542" s="93"/>
      <c r="D542" s="93"/>
      <c r="E542" s="93"/>
      <c r="F542" s="93"/>
      <c r="G542" s="93"/>
      <c r="H542" s="94" t="str">
        <f t="shared" si="8"/>
        <v>enero</v>
      </c>
    </row>
    <row r="543" spans="1:8" x14ac:dyDescent="0.25">
      <c r="A543" s="95"/>
      <c r="B543" s="97"/>
      <c r="C543" s="97"/>
      <c r="D543" s="97"/>
      <c r="E543" s="97"/>
      <c r="F543" s="97"/>
      <c r="G543" s="97"/>
      <c r="H543" s="94" t="str">
        <f t="shared" si="8"/>
        <v>enero</v>
      </c>
    </row>
    <row r="544" spans="1:8" x14ac:dyDescent="0.25">
      <c r="A544" s="91"/>
      <c r="B544" s="93"/>
      <c r="C544" s="93"/>
      <c r="D544" s="93"/>
      <c r="E544" s="93"/>
      <c r="F544" s="93"/>
      <c r="G544" s="93"/>
      <c r="H544" s="94" t="str">
        <f t="shared" si="8"/>
        <v>enero</v>
      </c>
    </row>
    <row r="545" spans="1:8" x14ac:dyDescent="0.25">
      <c r="A545" s="95"/>
      <c r="B545" s="97"/>
      <c r="C545" s="97"/>
      <c r="D545" s="97"/>
      <c r="E545" s="97"/>
      <c r="F545" s="97"/>
      <c r="G545" s="97"/>
      <c r="H545" s="94" t="str">
        <f t="shared" si="8"/>
        <v>enero</v>
      </c>
    </row>
    <row r="546" spans="1:8" x14ac:dyDescent="0.25">
      <c r="A546" s="98"/>
      <c r="B546" s="99"/>
      <c r="C546" s="99"/>
      <c r="D546" s="99"/>
      <c r="E546" s="99"/>
      <c r="F546" s="99"/>
      <c r="G546" s="99"/>
      <c r="H546" s="100" t="str">
        <f t="shared" si="8"/>
        <v>enero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5CB4-8950-486E-BEDC-76FCB03069C0}">
  <sheetPr codeName="Hoja5"/>
  <dimension ref="A1:G409"/>
  <sheetViews>
    <sheetView workbookViewId="0">
      <selection activeCell="I3" sqref="I3"/>
    </sheetView>
  </sheetViews>
  <sheetFormatPr baseColWidth="10" defaultColWidth="11.42578125" defaultRowHeight="15.75" x14ac:dyDescent="0.25"/>
  <cols>
    <col min="1" max="2" width="14.7109375" style="70" customWidth="1"/>
    <col min="3" max="3" width="33.28515625" style="70" customWidth="1"/>
    <col min="4" max="4" width="14.7109375" style="70" customWidth="1"/>
    <col min="5" max="5" width="14.7109375" style="70" hidden="1" customWidth="1"/>
    <col min="6" max="6" width="11.42578125" style="70"/>
    <col min="7" max="7" width="24.7109375" style="70" customWidth="1"/>
    <col min="8" max="16384" width="11.42578125" style="70"/>
  </cols>
  <sheetData>
    <row r="1" spans="1:7" x14ac:dyDescent="0.25">
      <c r="A1" s="70" t="s">
        <v>74</v>
      </c>
      <c r="B1" s="70" t="s">
        <v>46</v>
      </c>
      <c r="C1" s="70" t="s">
        <v>75</v>
      </c>
      <c r="D1" s="70" t="s">
        <v>21</v>
      </c>
      <c r="E1" s="70" t="s">
        <v>76</v>
      </c>
      <c r="F1" s="70" t="s">
        <v>0</v>
      </c>
      <c r="G1" s="70" t="s">
        <v>77</v>
      </c>
    </row>
    <row r="2" spans="1:7" x14ac:dyDescent="0.25">
      <c r="A2" s="70" t="s">
        <v>78</v>
      </c>
      <c r="B2" s="71">
        <v>45611</v>
      </c>
      <c r="D2" s="87">
        <v>9.99</v>
      </c>
      <c r="E2" s="70" t="s">
        <v>79</v>
      </c>
      <c r="F2" s="72" t="str">
        <f>TEXT(B2,"mmmmmmmmmmmmmm")</f>
        <v>noviembre</v>
      </c>
      <c r="G2" s="72" t="s">
        <v>6</v>
      </c>
    </row>
    <row r="3" spans="1:7" x14ac:dyDescent="0.25">
      <c r="A3" s="70" t="s">
        <v>78</v>
      </c>
      <c r="B3" s="71">
        <v>45607</v>
      </c>
      <c r="D3" s="87">
        <v>196.95</v>
      </c>
      <c r="E3" s="70" t="s">
        <v>79</v>
      </c>
      <c r="F3" s="72" t="str">
        <f t="shared" ref="F3:F66" si="0">TEXT(B3,"mmmmmmmmmmmmmm")</f>
        <v>noviembre</v>
      </c>
      <c r="G3" s="72" t="s">
        <v>6</v>
      </c>
    </row>
    <row r="4" spans="1:7" x14ac:dyDescent="0.25">
      <c r="A4" s="70" t="s">
        <v>78</v>
      </c>
      <c r="B4" s="71">
        <v>45606</v>
      </c>
      <c r="D4" s="87">
        <v>91.07</v>
      </c>
      <c r="E4" s="70" t="s">
        <v>79</v>
      </c>
      <c r="F4" s="72" t="str">
        <f t="shared" si="0"/>
        <v>noviembre</v>
      </c>
      <c r="G4" s="72" t="s">
        <v>30</v>
      </c>
    </row>
    <row r="5" spans="1:7" x14ac:dyDescent="0.25">
      <c r="A5" s="70" t="s">
        <v>78</v>
      </c>
      <c r="B5" s="71">
        <v>45606</v>
      </c>
      <c r="D5" s="87">
        <v>65</v>
      </c>
      <c r="E5" s="70" t="s">
        <v>80</v>
      </c>
      <c r="F5" s="72" t="str">
        <f t="shared" si="0"/>
        <v>noviembre</v>
      </c>
      <c r="G5" s="72" t="s">
        <v>31</v>
      </c>
    </row>
    <row r="6" spans="1:7" x14ac:dyDescent="0.25">
      <c r="A6" s="70" t="s">
        <v>78</v>
      </c>
      <c r="B6" s="71">
        <v>45606</v>
      </c>
      <c r="D6" s="87">
        <v>127.3</v>
      </c>
      <c r="E6" s="70" t="s">
        <v>80</v>
      </c>
      <c r="F6" s="72" t="str">
        <f t="shared" si="0"/>
        <v>noviembre</v>
      </c>
      <c r="G6" s="72" t="s">
        <v>32</v>
      </c>
    </row>
    <row r="7" spans="1:7" x14ac:dyDescent="0.25">
      <c r="A7" s="70" t="s">
        <v>78</v>
      </c>
      <c r="B7" s="71">
        <v>45603</v>
      </c>
      <c r="D7" s="87">
        <v>180</v>
      </c>
      <c r="E7" s="70" t="s">
        <v>80</v>
      </c>
      <c r="F7" s="72" t="str">
        <f t="shared" si="0"/>
        <v>noviembre</v>
      </c>
      <c r="G7" s="72" t="s">
        <v>33</v>
      </c>
    </row>
    <row r="8" spans="1:7" x14ac:dyDescent="0.25">
      <c r="A8" s="70" t="s">
        <v>78</v>
      </c>
      <c r="B8" s="71">
        <v>45602</v>
      </c>
      <c r="D8" s="87">
        <v>232.5</v>
      </c>
      <c r="E8" s="70" t="s">
        <v>79</v>
      </c>
      <c r="F8" s="72" t="str">
        <f t="shared" si="0"/>
        <v>noviembre</v>
      </c>
      <c r="G8" s="72" t="s">
        <v>32</v>
      </c>
    </row>
    <row r="9" spans="1:7" x14ac:dyDescent="0.25">
      <c r="A9" s="70" t="s">
        <v>81</v>
      </c>
      <c r="B9" s="71">
        <v>45597</v>
      </c>
      <c r="D9" s="87">
        <v>40</v>
      </c>
      <c r="E9" s="70" t="s">
        <v>80</v>
      </c>
      <c r="F9" s="72" t="str">
        <f t="shared" si="0"/>
        <v>noviembre</v>
      </c>
      <c r="G9" s="72" t="s">
        <v>34</v>
      </c>
    </row>
    <row r="10" spans="1:7" x14ac:dyDescent="0.25">
      <c r="A10" s="70" t="s">
        <v>82</v>
      </c>
      <c r="B10" s="71">
        <v>45597</v>
      </c>
      <c r="D10" s="87">
        <v>1783.32</v>
      </c>
      <c r="E10" s="70" t="s">
        <v>80</v>
      </c>
      <c r="F10" s="72" t="str">
        <f t="shared" si="0"/>
        <v>noviembre</v>
      </c>
      <c r="G10" s="72" t="s">
        <v>26</v>
      </c>
    </row>
    <row r="11" spans="1:7" x14ac:dyDescent="0.25">
      <c r="A11" s="70" t="s">
        <v>81</v>
      </c>
      <c r="B11" s="71">
        <v>45597</v>
      </c>
      <c r="D11" s="87">
        <v>164.25</v>
      </c>
      <c r="E11" s="70" t="s">
        <v>80</v>
      </c>
      <c r="F11" s="72" t="str">
        <f t="shared" si="0"/>
        <v>noviembre</v>
      </c>
      <c r="G11" s="72" t="s">
        <v>35</v>
      </c>
    </row>
    <row r="12" spans="1:7" x14ac:dyDescent="0.25">
      <c r="A12" s="70" t="s">
        <v>81</v>
      </c>
      <c r="B12" s="71">
        <v>45596</v>
      </c>
      <c r="D12" s="87">
        <v>283.32</v>
      </c>
      <c r="E12" s="70" t="s">
        <v>80</v>
      </c>
      <c r="F12" s="72" t="str">
        <f t="shared" si="0"/>
        <v>octubre</v>
      </c>
      <c r="G12" s="72" t="s">
        <v>30</v>
      </c>
    </row>
    <row r="13" spans="1:7" x14ac:dyDescent="0.25">
      <c r="A13" s="70" t="s">
        <v>78</v>
      </c>
      <c r="B13" s="71">
        <v>45596</v>
      </c>
      <c r="D13" s="87">
        <v>32.729999999999997</v>
      </c>
      <c r="E13" s="70" t="s">
        <v>80</v>
      </c>
      <c r="F13" s="72" t="str">
        <f t="shared" si="0"/>
        <v>octubre</v>
      </c>
      <c r="G13" s="72" t="s">
        <v>31</v>
      </c>
    </row>
    <row r="14" spans="1:7" x14ac:dyDescent="0.25">
      <c r="A14" s="70" t="s">
        <v>78</v>
      </c>
      <c r="B14" s="71">
        <v>45595</v>
      </c>
      <c r="D14" s="87">
        <v>79.12</v>
      </c>
      <c r="E14" s="70" t="s">
        <v>80</v>
      </c>
      <c r="F14" s="72" t="str">
        <f t="shared" si="0"/>
        <v>octubre</v>
      </c>
      <c r="G14" s="72" t="s">
        <v>32</v>
      </c>
    </row>
    <row r="15" spans="1:7" x14ac:dyDescent="0.25">
      <c r="A15" s="70" t="s">
        <v>78</v>
      </c>
      <c r="B15" s="71">
        <v>45591</v>
      </c>
      <c r="D15" s="87">
        <v>100</v>
      </c>
      <c r="E15" s="70" t="s">
        <v>80</v>
      </c>
      <c r="F15" s="72" t="str">
        <f t="shared" si="0"/>
        <v>octubre</v>
      </c>
      <c r="G15" s="72" t="s">
        <v>33</v>
      </c>
    </row>
    <row r="16" spans="1:7" x14ac:dyDescent="0.25">
      <c r="A16" s="70" t="s">
        <v>78</v>
      </c>
      <c r="B16" s="71">
        <v>45588</v>
      </c>
      <c r="D16" s="87">
        <v>22.69</v>
      </c>
      <c r="E16" s="70" t="s">
        <v>80</v>
      </c>
      <c r="F16" s="72" t="str">
        <f t="shared" si="0"/>
        <v>octubre</v>
      </c>
      <c r="G16" s="72" t="s">
        <v>32</v>
      </c>
    </row>
    <row r="17" spans="1:7" x14ac:dyDescent="0.25">
      <c r="A17" s="70" t="s">
        <v>78</v>
      </c>
      <c r="B17" s="71">
        <v>45586</v>
      </c>
      <c r="D17" s="87">
        <v>60.5</v>
      </c>
      <c r="E17" s="70" t="s">
        <v>80</v>
      </c>
      <c r="F17" s="72" t="str">
        <f t="shared" si="0"/>
        <v>octubre</v>
      </c>
      <c r="G17" s="72" t="s">
        <v>34</v>
      </c>
    </row>
    <row r="18" spans="1:7" x14ac:dyDescent="0.25">
      <c r="A18" s="70" t="s">
        <v>78</v>
      </c>
      <c r="B18" s="71">
        <v>45585</v>
      </c>
      <c r="D18" s="87">
        <v>45.2</v>
      </c>
      <c r="E18" s="70" t="s">
        <v>80</v>
      </c>
      <c r="F18" s="72" t="str">
        <f t="shared" si="0"/>
        <v>octubre</v>
      </c>
      <c r="G18" s="72" t="s">
        <v>30</v>
      </c>
    </row>
    <row r="19" spans="1:7" x14ac:dyDescent="0.25">
      <c r="A19" s="70" t="s">
        <v>78</v>
      </c>
      <c r="B19" s="71">
        <v>45585</v>
      </c>
      <c r="D19" s="87">
        <v>10</v>
      </c>
      <c r="E19" s="70" t="s">
        <v>80</v>
      </c>
      <c r="F19" s="72" t="str">
        <f t="shared" si="0"/>
        <v>octubre</v>
      </c>
      <c r="G19" s="72" t="s">
        <v>31</v>
      </c>
    </row>
    <row r="20" spans="1:7" x14ac:dyDescent="0.25">
      <c r="A20" s="70" t="s">
        <v>78</v>
      </c>
      <c r="B20" s="71">
        <v>45582</v>
      </c>
      <c r="D20" s="87">
        <v>100</v>
      </c>
      <c r="E20" s="70" t="s">
        <v>80</v>
      </c>
      <c r="F20" s="72" t="str">
        <f t="shared" si="0"/>
        <v>octubre</v>
      </c>
      <c r="G20" s="72" t="s">
        <v>32</v>
      </c>
    </row>
    <row r="21" spans="1:7" x14ac:dyDescent="0.25">
      <c r="A21" s="70" t="s">
        <v>78</v>
      </c>
      <c r="B21" s="71">
        <v>45580</v>
      </c>
      <c r="D21" s="87">
        <v>9.99</v>
      </c>
      <c r="E21" s="70" t="s">
        <v>80</v>
      </c>
      <c r="F21" s="72" t="str">
        <f t="shared" si="0"/>
        <v>octubre</v>
      </c>
      <c r="G21" s="72" t="s">
        <v>33</v>
      </c>
    </row>
    <row r="22" spans="1:7" x14ac:dyDescent="0.25">
      <c r="A22" s="70" t="s">
        <v>78</v>
      </c>
      <c r="B22" s="71">
        <v>45579</v>
      </c>
      <c r="D22" s="87">
        <v>3.99</v>
      </c>
      <c r="E22" s="70" t="s">
        <v>80</v>
      </c>
      <c r="F22" s="72" t="str">
        <f t="shared" si="0"/>
        <v>octubre</v>
      </c>
      <c r="G22" s="72" t="s">
        <v>32</v>
      </c>
    </row>
    <row r="23" spans="1:7" x14ac:dyDescent="0.25">
      <c r="A23" s="70" t="s">
        <v>78</v>
      </c>
      <c r="B23" s="71">
        <v>45575</v>
      </c>
      <c r="D23" s="87">
        <v>91.07</v>
      </c>
      <c r="E23" s="70" t="s">
        <v>80</v>
      </c>
      <c r="F23" s="72" t="str">
        <f t="shared" si="0"/>
        <v>octubre</v>
      </c>
      <c r="G23" s="72" t="s">
        <v>34</v>
      </c>
    </row>
    <row r="24" spans="1:7" x14ac:dyDescent="0.25">
      <c r="A24" s="70" t="s">
        <v>81</v>
      </c>
      <c r="B24" s="71">
        <v>45566</v>
      </c>
      <c r="D24" s="87">
        <v>40</v>
      </c>
      <c r="E24" s="70" t="s">
        <v>80</v>
      </c>
      <c r="F24" s="72" t="str">
        <f t="shared" si="0"/>
        <v>octubre</v>
      </c>
      <c r="G24" s="72" t="s">
        <v>32</v>
      </c>
    </row>
    <row r="25" spans="1:7" x14ac:dyDescent="0.25">
      <c r="A25" s="70" t="s">
        <v>78</v>
      </c>
      <c r="B25" s="71">
        <v>45566</v>
      </c>
      <c r="D25" s="87">
        <v>5.67</v>
      </c>
      <c r="E25" s="70" t="s">
        <v>80</v>
      </c>
      <c r="F25" s="72" t="str">
        <f t="shared" si="0"/>
        <v>octubre</v>
      </c>
      <c r="G25" s="72" t="s">
        <v>34</v>
      </c>
    </row>
    <row r="26" spans="1:7" x14ac:dyDescent="0.25">
      <c r="A26" s="70" t="s">
        <v>82</v>
      </c>
      <c r="B26" s="71">
        <v>45566</v>
      </c>
      <c r="D26" s="87">
        <v>1500</v>
      </c>
      <c r="E26" s="70" t="s">
        <v>80</v>
      </c>
      <c r="F26" s="72" t="str">
        <f t="shared" si="0"/>
        <v>octubre</v>
      </c>
      <c r="G26" s="72" t="s">
        <v>26</v>
      </c>
    </row>
    <row r="27" spans="1:7" x14ac:dyDescent="0.25">
      <c r="A27" s="70" t="s">
        <v>81</v>
      </c>
      <c r="B27" s="71">
        <v>45566</v>
      </c>
      <c r="D27" s="87">
        <v>164.25</v>
      </c>
      <c r="E27" s="70" t="s">
        <v>80</v>
      </c>
      <c r="F27" s="72" t="str">
        <f t="shared" si="0"/>
        <v>octubre</v>
      </c>
      <c r="G27" s="72" t="s">
        <v>30</v>
      </c>
    </row>
    <row r="28" spans="1:7" x14ac:dyDescent="0.25">
      <c r="A28" s="70" t="s">
        <v>78</v>
      </c>
      <c r="B28" s="71">
        <v>45565</v>
      </c>
      <c r="D28" s="87">
        <v>451.65</v>
      </c>
      <c r="E28" s="70" t="s">
        <v>80</v>
      </c>
      <c r="F28" s="72" t="str">
        <f t="shared" si="0"/>
        <v>septiembre</v>
      </c>
      <c r="G28" s="72" t="s">
        <v>31</v>
      </c>
    </row>
    <row r="29" spans="1:7" x14ac:dyDescent="0.25">
      <c r="A29" s="70" t="s">
        <v>78</v>
      </c>
      <c r="B29" s="71">
        <v>45565</v>
      </c>
      <c r="D29" s="87">
        <v>70</v>
      </c>
      <c r="E29" s="70" t="s">
        <v>80</v>
      </c>
      <c r="F29" s="72" t="str">
        <f t="shared" si="0"/>
        <v>septiembre</v>
      </c>
      <c r="G29" s="72" t="s">
        <v>32</v>
      </c>
    </row>
    <row r="30" spans="1:7" x14ac:dyDescent="0.25">
      <c r="A30" s="70" t="s">
        <v>81</v>
      </c>
      <c r="B30" s="71">
        <v>45565</v>
      </c>
      <c r="D30" s="87">
        <v>283.32</v>
      </c>
      <c r="E30" s="70" t="s">
        <v>80</v>
      </c>
      <c r="F30" s="72" t="str">
        <f t="shared" si="0"/>
        <v>septiembre</v>
      </c>
      <c r="G30" s="72" t="s">
        <v>33</v>
      </c>
    </row>
    <row r="31" spans="1:7" x14ac:dyDescent="0.25">
      <c r="A31" s="70" t="s">
        <v>78</v>
      </c>
      <c r="B31" s="71">
        <v>45565</v>
      </c>
      <c r="D31" s="87">
        <v>742</v>
      </c>
      <c r="E31" s="70" t="s">
        <v>80</v>
      </c>
      <c r="F31" s="72" t="str">
        <f t="shared" si="0"/>
        <v>septiembre</v>
      </c>
      <c r="G31" s="72" t="s">
        <v>32</v>
      </c>
    </row>
    <row r="32" spans="1:7" x14ac:dyDescent="0.25">
      <c r="A32" s="70" t="s">
        <v>78</v>
      </c>
      <c r="B32" s="71">
        <v>45565</v>
      </c>
      <c r="D32" s="87">
        <v>59.56</v>
      </c>
      <c r="E32" s="70" t="s">
        <v>80</v>
      </c>
      <c r="F32" s="72" t="str">
        <f t="shared" si="0"/>
        <v>septiembre</v>
      </c>
      <c r="G32" s="72" t="s">
        <v>34</v>
      </c>
    </row>
    <row r="33" spans="1:7" x14ac:dyDescent="0.25">
      <c r="A33" s="70" t="s">
        <v>78</v>
      </c>
      <c r="B33" s="71">
        <v>45560</v>
      </c>
      <c r="D33" s="87">
        <v>191.31</v>
      </c>
      <c r="E33" s="70" t="s">
        <v>80</v>
      </c>
      <c r="F33" s="72" t="str">
        <f t="shared" si="0"/>
        <v>septiembre</v>
      </c>
      <c r="G33" s="72" t="s">
        <v>30</v>
      </c>
    </row>
    <row r="34" spans="1:7" x14ac:dyDescent="0.25">
      <c r="A34" s="70" t="s">
        <v>78</v>
      </c>
      <c r="B34" s="71">
        <v>45558</v>
      </c>
      <c r="D34" s="87">
        <v>22.69</v>
      </c>
      <c r="E34" s="70" t="s">
        <v>80</v>
      </c>
      <c r="F34" s="72" t="str">
        <f t="shared" si="0"/>
        <v>septiembre</v>
      </c>
      <c r="G34" s="72" t="s">
        <v>31</v>
      </c>
    </row>
    <row r="35" spans="1:7" x14ac:dyDescent="0.25">
      <c r="A35" s="70" t="s">
        <v>78</v>
      </c>
      <c r="B35" s="71">
        <v>45555</v>
      </c>
      <c r="D35" s="87">
        <v>60.5</v>
      </c>
      <c r="E35" s="70" t="s">
        <v>80</v>
      </c>
      <c r="F35" s="72" t="str">
        <f t="shared" si="0"/>
        <v>septiembre</v>
      </c>
      <c r="G35" s="72" t="s">
        <v>32</v>
      </c>
    </row>
    <row r="36" spans="1:7" x14ac:dyDescent="0.25">
      <c r="A36" s="70" t="s">
        <v>78</v>
      </c>
      <c r="B36" s="71">
        <v>45555</v>
      </c>
      <c r="D36" s="87">
        <v>10</v>
      </c>
      <c r="E36" s="70" t="s">
        <v>80</v>
      </c>
      <c r="F36" s="72" t="str">
        <f t="shared" si="0"/>
        <v>septiembre</v>
      </c>
      <c r="G36" s="72" t="s">
        <v>33</v>
      </c>
    </row>
    <row r="37" spans="1:7" x14ac:dyDescent="0.25">
      <c r="A37" s="70" t="s">
        <v>78</v>
      </c>
      <c r="B37" s="71">
        <v>45550</v>
      </c>
      <c r="D37" s="87">
        <v>133.19999999999999</v>
      </c>
      <c r="E37" s="70" t="s">
        <v>80</v>
      </c>
      <c r="F37" s="72" t="str">
        <f t="shared" si="0"/>
        <v>septiembre</v>
      </c>
      <c r="G37" s="72" t="s">
        <v>32</v>
      </c>
    </row>
    <row r="38" spans="1:7" x14ac:dyDescent="0.25">
      <c r="A38" s="70" t="s">
        <v>78</v>
      </c>
      <c r="B38" s="71">
        <v>45550</v>
      </c>
      <c r="D38" s="87">
        <v>24.2</v>
      </c>
      <c r="E38" s="70" t="s">
        <v>80</v>
      </c>
      <c r="F38" s="72" t="str">
        <f t="shared" si="0"/>
        <v>septiembre</v>
      </c>
      <c r="G38" s="72" t="s">
        <v>34</v>
      </c>
    </row>
    <row r="39" spans="1:7" x14ac:dyDescent="0.25">
      <c r="A39" s="70" t="s">
        <v>78</v>
      </c>
      <c r="B39" s="71">
        <v>45542</v>
      </c>
      <c r="D39" s="87">
        <v>70</v>
      </c>
      <c r="E39" s="70" t="s">
        <v>80</v>
      </c>
      <c r="F39" s="72" t="str">
        <f t="shared" si="0"/>
        <v>septiembre</v>
      </c>
      <c r="G39" s="72" t="s">
        <v>33</v>
      </c>
    </row>
    <row r="40" spans="1:7" x14ac:dyDescent="0.25">
      <c r="A40" s="70" t="s">
        <v>78</v>
      </c>
      <c r="B40" s="71">
        <v>45540</v>
      </c>
      <c r="D40" s="87">
        <v>45.03</v>
      </c>
      <c r="E40" s="70" t="s">
        <v>80</v>
      </c>
      <c r="F40" s="72" t="str">
        <f t="shared" si="0"/>
        <v>septiembre</v>
      </c>
      <c r="G40" s="72" t="s">
        <v>32</v>
      </c>
    </row>
    <row r="41" spans="1:7" x14ac:dyDescent="0.25">
      <c r="A41" s="70" t="s">
        <v>78</v>
      </c>
      <c r="B41" s="71">
        <v>45540</v>
      </c>
      <c r="D41" s="87">
        <v>102</v>
      </c>
      <c r="E41" s="70" t="s">
        <v>80</v>
      </c>
      <c r="F41" s="72" t="str">
        <f t="shared" si="0"/>
        <v>septiembre</v>
      </c>
      <c r="G41" s="72" t="s">
        <v>34</v>
      </c>
    </row>
    <row r="42" spans="1:7" x14ac:dyDescent="0.25">
      <c r="A42" s="70" t="s">
        <v>78</v>
      </c>
      <c r="B42" s="71">
        <v>45536</v>
      </c>
      <c r="D42" s="87">
        <v>11.18</v>
      </c>
      <c r="E42" s="70" t="s">
        <v>80</v>
      </c>
      <c r="F42" s="72" t="str">
        <f t="shared" si="0"/>
        <v>septiembre</v>
      </c>
      <c r="G42" s="72" t="s">
        <v>30</v>
      </c>
    </row>
    <row r="43" spans="1:7" x14ac:dyDescent="0.25">
      <c r="A43" s="70" t="s">
        <v>82</v>
      </c>
      <c r="B43" s="71">
        <v>45536</v>
      </c>
      <c r="D43" s="87">
        <v>1447.25</v>
      </c>
      <c r="E43" s="70" t="s">
        <v>80</v>
      </c>
      <c r="F43" s="72" t="str">
        <f t="shared" si="0"/>
        <v>septiembre</v>
      </c>
      <c r="G43" s="72" t="s">
        <v>26</v>
      </c>
    </row>
    <row r="44" spans="1:7" x14ac:dyDescent="0.25">
      <c r="A44" s="70" t="s">
        <v>82</v>
      </c>
      <c r="B44" s="71">
        <v>45536</v>
      </c>
      <c r="D44" s="87">
        <v>1052.75</v>
      </c>
      <c r="E44" s="70" t="s">
        <v>80</v>
      </c>
      <c r="F44" s="72" t="str">
        <f t="shared" si="0"/>
        <v>septiembre</v>
      </c>
      <c r="G44" s="72" t="s">
        <v>26</v>
      </c>
    </row>
    <row r="45" spans="1:7" x14ac:dyDescent="0.25">
      <c r="A45" s="70" t="s">
        <v>81</v>
      </c>
      <c r="B45" s="71">
        <v>45536</v>
      </c>
      <c r="D45" s="87">
        <v>164.25</v>
      </c>
      <c r="E45" s="70" t="s">
        <v>80</v>
      </c>
      <c r="F45" s="72" t="str">
        <f t="shared" si="0"/>
        <v>septiembre</v>
      </c>
      <c r="G45" s="72" t="s">
        <v>30</v>
      </c>
    </row>
    <row r="46" spans="1:7" x14ac:dyDescent="0.25">
      <c r="A46" s="70" t="s">
        <v>81</v>
      </c>
      <c r="B46" s="71">
        <v>45534</v>
      </c>
      <c r="D46" s="87">
        <v>283.32</v>
      </c>
      <c r="E46" s="70" t="s">
        <v>80</v>
      </c>
      <c r="F46" s="72" t="str">
        <f t="shared" si="0"/>
        <v>agosto</v>
      </c>
      <c r="G46" s="72" t="s">
        <v>31</v>
      </c>
    </row>
    <row r="47" spans="1:7" x14ac:dyDescent="0.25">
      <c r="A47" s="70" t="s">
        <v>78</v>
      </c>
      <c r="B47" s="71">
        <v>45533</v>
      </c>
      <c r="D47" s="87">
        <v>742</v>
      </c>
      <c r="E47" s="70" t="s">
        <v>80</v>
      </c>
      <c r="F47" s="72" t="str">
        <f t="shared" si="0"/>
        <v>agosto</v>
      </c>
      <c r="G47" s="72" t="s">
        <v>32</v>
      </c>
    </row>
    <row r="48" spans="1:7" x14ac:dyDescent="0.25">
      <c r="A48" s="70" t="s">
        <v>78</v>
      </c>
      <c r="B48" s="71">
        <v>45533</v>
      </c>
      <c r="D48" s="87">
        <v>45.03</v>
      </c>
      <c r="E48" s="70" t="s">
        <v>80</v>
      </c>
      <c r="F48" s="72" t="str">
        <f t="shared" si="0"/>
        <v>agosto</v>
      </c>
      <c r="G48" s="72" t="s">
        <v>33</v>
      </c>
    </row>
    <row r="49" spans="1:7" x14ac:dyDescent="0.25">
      <c r="A49" s="70" t="s">
        <v>78</v>
      </c>
      <c r="B49" s="71">
        <v>45532</v>
      </c>
      <c r="D49" s="87">
        <v>95.59</v>
      </c>
      <c r="E49" s="70" t="s">
        <v>80</v>
      </c>
      <c r="F49" s="72" t="str">
        <f t="shared" si="0"/>
        <v>agosto</v>
      </c>
      <c r="G49" s="72" t="s">
        <v>32</v>
      </c>
    </row>
    <row r="50" spans="1:7" x14ac:dyDescent="0.25">
      <c r="A50" s="70" t="s">
        <v>78</v>
      </c>
      <c r="B50" s="71">
        <v>45527</v>
      </c>
      <c r="D50" s="87">
        <v>22.69</v>
      </c>
      <c r="E50" s="70" t="s">
        <v>80</v>
      </c>
      <c r="F50" s="72" t="str">
        <f t="shared" si="0"/>
        <v>agosto</v>
      </c>
      <c r="G50" s="72" t="s">
        <v>34</v>
      </c>
    </row>
    <row r="51" spans="1:7" x14ac:dyDescent="0.25">
      <c r="A51" s="70" t="s">
        <v>78</v>
      </c>
      <c r="B51" s="71">
        <v>45527</v>
      </c>
      <c r="D51" s="87">
        <v>45.03</v>
      </c>
      <c r="E51" s="70" t="s">
        <v>80</v>
      </c>
      <c r="F51" s="72" t="str">
        <f t="shared" si="0"/>
        <v>agosto</v>
      </c>
      <c r="G51" s="72" t="s">
        <v>30</v>
      </c>
    </row>
    <row r="52" spans="1:7" x14ac:dyDescent="0.25">
      <c r="A52" s="70" t="s">
        <v>78</v>
      </c>
      <c r="B52" s="71">
        <v>45524</v>
      </c>
      <c r="D52" s="87">
        <v>60.5</v>
      </c>
      <c r="E52" s="70" t="s">
        <v>80</v>
      </c>
      <c r="F52" s="72" t="str">
        <f t="shared" si="0"/>
        <v>agosto</v>
      </c>
      <c r="G52" s="72" t="s">
        <v>31</v>
      </c>
    </row>
    <row r="53" spans="1:7" x14ac:dyDescent="0.25">
      <c r="A53" s="70" t="s">
        <v>78</v>
      </c>
      <c r="B53" s="71">
        <v>45516</v>
      </c>
      <c r="D53" s="87">
        <v>10</v>
      </c>
      <c r="E53" s="70" t="s">
        <v>80</v>
      </c>
      <c r="F53" s="72" t="str">
        <f t="shared" si="0"/>
        <v>agosto</v>
      </c>
      <c r="G53" s="72" t="s">
        <v>32</v>
      </c>
    </row>
    <row r="54" spans="1:7" x14ac:dyDescent="0.25">
      <c r="A54" s="70" t="s">
        <v>78</v>
      </c>
      <c r="B54" s="71">
        <v>45513</v>
      </c>
      <c r="D54" s="87">
        <v>27.98</v>
      </c>
      <c r="E54" s="70" t="s">
        <v>80</v>
      </c>
      <c r="F54" s="72" t="str">
        <f t="shared" si="0"/>
        <v>agosto</v>
      </c>
      <c r="G54" s="72" t="s">
        <v>33</v>
      </c>
    </row>
    <row r="55" spans="1:7" x14ac:dyDescent="0.25">
      <c r="A55" s="70" t="s">
        <v>78</v>
      </c>
      <c r="B55" s="71">
        <v>45512</v>
      </c>
      <c r="D55" s="87">
        <v>66.599999999999994</v>
      </c>
      <c r="E55" s="70" t="s">
        <v>80</v>
      </c>
      <c r="F55" s="72" t="str">
        <f t="shared" si="0"/>
        <v>agosto</v>
      </c>
      <c r="G55" s="72" t="s">
        <v>32</v>
      </c>
    </row>
    <row r="56" spans="1:7" x14ac:dyDescent="0.25">
      <c r="A56" s="70" t="s">
        <v>78</v>
      </c>
      <c r="B56" s="71">
        <v>45505</v>
      </c>
      <c r="D56" s="87">
        <v>12.29</v>
      </c>
      <c r="E56" s="70" t="s">
        <v>80</v>
      </c>
      <c r="F56" s="72" t="str">
        <f t="shared" si="0"/>
        <v>agosto</v>
      </c>
      <c r="G56" s="72" t="s">
        <v>34</v>
      </c>
    </row>
    <row r="57" spans="1:7" x14ac:dyDescent="0.25">
      <c r="A57" s="70" t="s">
        <v>81</v>
      </c>
      <c r="B57" s="71">
        <v>45505</v>
      </c>
      <c r="D57" s="87">
        <v>164.25</v>
      </c>
      <c r="E57" s="70" t="s">
        <v>80</v>
      </c>
      <c r="F57" s="72" t="str">
        <f t="shared" si="0"/>
        <v>agosto</v>
      </c>
      <c r="G57" s="72" t="s">
        <v>32</v>
      </c>
    </row>
    <row r="58" spans="1:7" x14ac:dyDescent="0.25">
      <c r="A58" s="70" t="s">
        <v>82</v>
      </c>
      <c r="B58" s="71">
        <v>45505</v>
      </c>
      <c r="D58" s="87">
        <v>1054</v>
      </c>
      <c r="E58" s="70" t="s">
        <v>80</v>
      </c>
      <c r="F58" s="72" t="str">
        <f t="shared" si="0"/>
        <v>agosto</v>
      </c>
      <c r="G58" s="72" t="s">
        <v>26</v>
      </c>
    </row>
    <row r="59" spans="1:7" x14ac:dyDescent="0.25">
      <c r="A59" s="70" t="s">
        <v>81</v>
      </c>
      <c r="B59" s="71">
        <v>45504</v>
      </c>
      <c r="D59" s="87">
        <v>283.32</v>
      </c>
      <c r="E59" s="70" t="s">
        <v>80</v>
      </c>
      <c r="F59" s="72" t="str">
        <f t="shared" si="0"/>
        <v>julio</v>
      </c>
      <c r="G59" s="72" t="s">
        <v>31</v>
      </c>
    </row>
    <row r="60" spans="1:7" x14ac:dyDescent="0.25">
      <c r="A60" s="70" t="s">
        <v>78</v>
      </c>
      <c r="B60" s="71">
        <v>45504</v>
      </c>
      <c r="D60" s="87">
        <v>42.49</v>
      </c>
      <c r="E60" s="70" t="s">
        <v>80</v>
      </c>
      <c r="F60" s="72" t="str">
        <f t="shared" si="0"/>
        <v>julio</v>
      </c>
      <c r="G60" s="72" t="s">
        <v>32</v>
      </c>
    </row>
    <row r="61" spans="1:7" x14ac:dyDescent="0.25">
      <c r="A61" s="70" t="s">
        <v>78</v>
      </c>
      <c r="B61" s="71">
        <v>45503</v>
      </c>
      <c r="D61" s="87">
        <v>552.29999999999995</v>
      </c>
      <c r="E61" s="70" t="s">
        <v>80</v>
      </c>
      <c r="F61" s="72" t="str">
        <f t="shared" si="0"/>
        <v>julio</v>
      </c>
      <c r="G61" s="72" t="s">
        <v>33</v>
      </c>
    </row>
    <row r="62" spans="1:7" x14ac:dyDescent="0.25">
      <c r="A62" s="70" t="s">
        <v>78</v>
      </c>
      <c r="B62" s="71">
        <v>45496</v>
      </c>
      <c r="D62" s="87">
        <v>22.69</v>
      </c>
      <c r="E62" s="70" t="s">
        <v>80</v>
      </c>
      <c r="F62" s="72" t="str">
        <f t="shared" si="0"/>
        <v>julio</v>
      </c>
      <c r="G62" s="72" t="s">
        <v>32</v>
      </c>
    </row>
    <row r="63" spans="1:7" x14ac:dyDescent="0.25">
      <c r="A63" s="70" t="s">
        <v>78</v>
      </c>
      <c r="B63" s="71">
        <v>45493</v>
      </c>
      <c r="D63" s="87">
        <v>10</v>
      </c>
      <c r="E63" s="70" t="s">
        <v>80</v>
      </c>
      <c r="F63" s="72" t="str">
        <f t="shared" si="0"/>
        <v>julio</v>
      </c>
      <c r="G63" s="72" t="s">
        <v>34</v>
      </c>
    </row>
    <row r="64" spans="1:7" x14ac:dyDescent="0.25">
      <c r="A64" s="70" t="s">
        <v>78</v>
      </c>
      <c r="B64" s="71">
        <v>45481</v>
      </c>
      <c r="D64" s="87">
        <v>38.020000000000003</v>
      </c>
      <c r="E64" s="70" t="s">
        <v>80</v>
      </c>
      <c r="F64" s="72" t="str">
        <f t="shared" si="0"/>
        <v>julio</v>
      </c>
      <c r="G64" s="72" t="s">
        <v>30</v>
      </c>
    </row>
    <row r="65" spans="1:7" x14ac:dyDescent="0.25">
      <c r="A65" s="70" t="s">
        <v>78</v>
      </c>
      <c r="B65" s="71">
        <v>45479</v>
      </c>
      <c r="D65" s="87">
        <v>13.66</v>
      </c>
      <c r="E65" s="70" t="s">
        <v>80</v>
      </c>
      <c r="F65" s="72" t="str">
        <f t="shared" si="0"/>
        <v>julio</v>
      </c>
      <c r="G65" s="72" t="s">
        <v>31</v>
      </c>
    </row>
    <row r="66" spans="1:7" x14ac:dyDescent="0.25">
      <c r="A66" s="70" t="s">
        <v>78</v>
      </c>
      <c r="B66" s="71">
        <v>45477</v>
      </c>
      <c r="D66" s="87">
        <v>150</v>
      </c>
      <c r="E66" s="70" t="s">
        <v>80</v>
      </c>
      <c r="F66" s="72" t="str">
        <f t="shared" si="0"/>
        <v>julio</v>
      </c>
      <c r="G66" s="72" t="s">
        <v>32</v>
      </c>
    </row>
    <row r="67" spans="1:7" x14ac:dyDescent="0.25">
      <c r="A67" s="70" t="s">
        <v>78</v>
      </c>
      <c r="B67" s="71">
        <v>45475</v>
      </c>
      <c r="D67" s="87">
        <v>261.11</v>
      </c>
      <c r="E67" s="70" t="s">
        <v>80</v>
      </c>
      <c r="F67" s="72" t="str">
        <f t="shared" ref="F67:F130" si="1">TEXT(B67,"mmmmmmmmmmmmmm")</f>
        <v>julio</v>
      </c>
      <c r="G67" s="72" t="s">
        <v>33</v>
      </c>
    </row>
    <row r="68" spans="1:7" x14ac:dyDescent="0.25">
      <c r="A68" s="70" t="s">
        <v>81</v>
      </c>
      <c r="B68" s="71">
        <v>45474</v>
      </c>
      <c r="D68" s="87">
        <v>40</v>
      </c>
      <c r="E68" s="70" t="s">
        <v>80</v>
      </c>
      <c r="F68" s="72" t="str">
        <f t="shared" si="1"/>
        <v>julio</v>
      </c>
      <c r="G68" s="72" t="s">
        <v>32</v>
      </c>
    </row>
    <row r="69" spans="1:7" x14ac:dyDescent="0.25">
      <c r="A69" s="70" t="s">
        <v>82</v>
      </c>
      <c r="B69" s="71">
        <v>45474</v>
      </c>
      <c r="D69" s="87">
        <v>1054.18</v>
      </c>
      <c r="E69" s="70" t="s">
        <v>80</v>
      </c>
      <c r="F69" s="72" t="str">
        <f t="shared" si="1"/>
        <v>julio</v>
      </c>
      <c r="G69" s="72" t="s">
        <v>26</v>
      </c>
    </row>
    <row r="70" spans="1:7" x14ac:dyDescent="0.25">
      <c r="A70" s="70" t="s">
        <v>81</v>
      </c>
      <c r="B70" s="71">
        <v>45474</v>
      </c>
      <c r="D70" s="87">
        <v>164.25</v>
      </c>
      <c r="E70" s="70" t="s">
        <v>80</v>
      </c>
      <c r="F70" s="72" t="str">
        <f t="shared" si="1"/>
        <v>julio</v>
      </c>
      <c r="G70" s="72" t="s">
        <v>32</v>
      </c>
    </row>
    <row r="71" spans="1:7" x14ac:dyDescent="0.25">
      <c r="A71" s="70" t="s">
        <v>82</v>
      </c>
      <c r="B71" s="71">
        <v>45474</v>
      </c>
      <c r="D71" s="87">
        <v>1054.18</v>
      </c>
      <c r="E71" s="70" t="s">
        <v>80</v>
      </c>
      <c r="F71" s="72" t="str">
        <f t="shared" si="1"/>
        <v>julio</v>
      </c>
      <c r="G71" s="72" t="s">
        <v>26</v>
      </c>
    </row>
    <row r="72" spans="1:7" x14ac:dyDescent="0.25">
      <c r="A72" s="70" t="s">
        <v>81</v>
      </c>
      <c r="B72" s="71">
        <v>45473</v>
      </c>
      <c r="D72" s="87">
        <v>104.34</v>
      </c>
      <c r="E72" s="70" t="s">
        <v>80</v>
      </c>
      <c r="F72" s="72" t="str">
        <f t="shared" si="1"/>
        <v>junio</v>
      </c>
      <c r="G72" s="72" t="s">
        <v>31</v>
      </c>
    </row>
    <row r="73" spans="1:7" x14ac:dyDescent="0.25">
      <c r="A73" s="70" t="s">
        <v>78</v>
      </c>
      <c r="B73" s="71">
        <v>45473</v>
      </c>
      <c r="D73" s="87">
        <v>42.37</v>
      </c>
      <c r="E73" s="70" t="s">
        <v>80</v>
      </c>
      <c r="F73" s="72" t="str">
        <f t="shared" si="1"/>
        <v>junio</v>
      </c>
      <c r="G73" s="72" t="s">
        <v>32</v>
      </c>
    </row>
    <row r="74" spans="1:7" x14ac:dyDescent="0.25">
      <c r="A74" s="70" t="s">
        <v>81</v>
      </c>
      <c r="B74" s="71">
        <v>45471</v>
      </c>
      <c r="D74" s="87">
        <v>283.32</v>
      </c>
      <c r="E74" s="70" t="s">
        <v>80</v>
      </c>
      <c r="F74" s="72" t="str">
        <f t="shared" si="1"/>
        <v>junio</v>
      </c>
      <c r="G74" s="72" t="s">
        <v>33</v>
      </c>
    </row>
    <row r="75" spans="1:7" x14ac:dyDescent="0.25">
      <c r="A75" s="70" t="s">
        <v>78</v>
      </c>
      <c r="B75" s="71">
        <v>45468</v>
      </c>
      <c r="D75" s="87">
        <v>250</v>
      </c>
      <c r="E75" s="70" t="s">
        <v>80</v>
      </c>
      <c r="F75" s="72" t="str">
        <f t="shared" si="1"/>
        <v>junio</v>
      </c>
      <c r="G75" s="72" t="s">
        <v>32</v>
      </c>
    </row>
    <row r="76" spans="1:7" x14ac:dyDescent="0.25">
      <c r="A76" s="70" t="s">
        <v>78</v>
      </c>
      <c r="B76" s="71">
        <v>45466</v>
      </c>
      <c r="D76" s="87">
        <v>22.69</v>
      </c>
      <c r="E76" s="70" t="s">
        <v>80</v>
      </c>
      <c r="F76" s="72" t="str">
        <f t="shared" si="1"/>
        <v>junio</v>
      </c>
      <c r="G76" s="72" t="s">
        <v>34</v>
      </c>
    </row>
    <row r="77" spans="1:7" x14ac:dyDescent="0.25">
      <c r="A77" s="70" t="s">
        <v>78</v>
      </c>
      <c r="B77" s="71">
        <v>45463</v>
      </c>
      <c r="D77" s="87">
        <v>60.5</v>
      </c>
      <c r="E77" s="70" t="s">
        <v>80</v>
      </c>
      <c r="F77" s="72" t="str">
        <f t="shared" si="1"/>
        <v>junio</v>
      </c>
      <c r="G77" s="72" t="s">
        <v>30</v>
      </c>
    </row>
    <row r="78" spans="1:7" x14ac:dyDescent="0.25">
      <c r="A78" s="70" t="s">
        <v>78</v>
      </c>
      <c r="B78" s="71">
        <v>45461</v>
      </c>
      <c r="D78" s="87">
        <v>100</v>
      </c>
      <c r="E78" s="70" t="s">
        <v>80</v>
      </c>
      <c r="F78" s="72" t="str">
        <f t="shared" si="1"/>
        <v>junio</v>
      </c>
      <c r="G78" s="72" t="s">
        <v>31</v>
      </c>
    </row>
    <row r="79" spans="1:7" x14ac:dyDescent="0.25">
      <c r="A79" s="70" t="s">
        <v>78</v>
      </c>
      <c r="B79" s="71">
        <v>45455</v>
      </c>
      <c r="D79" s="87">
        <v>10</v>
      </c>
      <c r="E79" s="70" t="s">
        <v>80</v>
      </c>
      <c r="F79" s="72" t="str">
        <f t="shared" si="1"/>
        <v>junio</v>
      </c>
      <c r="G79" s="72" t="s">
        <v>32</v>
      </c>
    </row>
    <row r="80" spans="1:7" x14ac:dyDescent="0.25">
      <c r="A80" s="70" t="s">
        <v>78</v>
      </c>
      <c r="B80" s="71">
        <v>45452</v>
      </c>
      <c r="D80" s="87">
        <v>241</v>
      </c>
      <c r="E80" s="70" t="s">
        <v>80</v>
      </c>
      <c r="F80" s="72" t="str">
        <f t="shared" si="1"/>
        <v>junio</v>
      </c>
      <c r="G80" s="72" t="s">
        <v>33</v>
      </c>
    </row>
    <row r="81" spans="1:7" x14ac:dyDescent="0.25">
      <c r="A81" s="70" t="s">
        <v>78</v>
      </c>
      <c r="B81" s="71">
        <v>45449</v>
      </c>
      <c r="D81" s="87">
        <v>13.66</v>
      </c>
      <c r="E81" s="70" t="s">
        <v>80</v>
      </c>
      <c r="F81" s="72" t="str">
        <f t="shared" si="1"/>
        <v>junio</v>
      </c>
      <c r="G81" s="72" t="s">
        <v>31</v>
      </c>
    </row>
    <row r="82" spans="1:7" x14ac:dyDescent="0.25">
      <c r="A82" s="70" t="s">
        <v>81</v>
      </c>
      <c r="B82" s="71">
        <v>45444</v>
      </c>
      <c r="D82" s="87">
        <v>40</v>
      </c>
      <c r="E82" s="70" t="s">
        <v>80</v>
      </c>
      <c r="F82" s="72" t="str">
        <f t="shared" si="1"/>
        <v>junio</v>
      </c>
      <c r="G82" s="72" t="s">
        <v>32</v>
      </c>
    </row>
    <row r="83" spans="1:7" x14ac:dyDescent="0.25">
      <c r="A83" s="70" t="s">
        <v>81</v>
      </c>
      <c r="B83" s="71">
        <v>45444</v>
      </c>
      <c r="D83" s="87">
        <v>164.25</v>
      </c>
      <c r="E83" s="70" t="s">
        <v>80</v>
      </c>
      <c r="F83" s="72" t="str">
        <f t="shared" si="1"/>
        <v>junio</v>
      </c>
      <c r="G83" s="72" t="s">
        <v>33</v>
      </c>
    </row>
    <row r="84" spans="1:7" x14ac:dyDescent="0.25">
      <c r="A84" s="70" t="s">
        <v>82</v>
      </c>
      <c r="B84" s="71">
        <v>45444</v>
      </c>
      <c r="D84" s="87">
        <v>1054.18</v>
      </c>
      <c r="E84" s="70" t="s">
        <v>80</v>
      </c>
      <c r="F84" s="72" t="str">
        <f t="shared" si="1"/>
        <v>junio</v>
      </c>
      <c r="G84" s="72" t="s">
        <v>26</v>
      </c>
    </row>
    <row r="85" spans="1:7" x14ac:dyDescent="0.25">
      <c r="A85" s="70" t="s">
        <v>78</v>
      </c>
      <c r="B85" s="71">
        <v>45444</v>
      </c>
      <c r="D85" s="87">
        <v>13.32</v>
      </c>
      <c r="E85" s="70" t="s">
        <v>80</v>
      </c>
      <c r="F85" s="72" t="str">
        <f t="shared" si="1"/>
        <v>junio</v>
      </c>
      <c r="G85" s="72" t="s">
        <v>31</v>
      </c>
    </row>
    <row r="86" spans="1:7" x14ac:dyDescent="0.25">
      <c r="A86" s="70" t="s">
        <v>78</v>
      </c>
      <c r="B86" s="71">
        <v>45443</v>
      </c>
      <c r="D86" s="87">
        <v>66.56</v>
      </c>
      <c r="E86" s="70" t="s">
        <v>80</v>
      </c>
      <c r="F86" s="72" t="str">
        <f t="shared" si="1"/>
        <v>mayo</v>
      </c>
      <c r="G86" s="72" t="s">
        <v>32</v>
      </c>
    </row>
    <row r="87" spans="1:7" x14ac:dyDescent="0.25">
      <c r="A87" s="70" t="s">
        <v>81</v>
      </c>
      <c r="B87" s="71">
        <v>45443</v>
      </c>
      <c r="D87" s="87">
        <v>283.32</v>
      </c>
      <c r="E87" s="70" t="s">
        <v>80</v>
      </c>
      <c r="F87" s="72" t="str">
        <f t="shared" si="1"/>
        <v>mayo</v>
      </c>
      <c r="G87" s="72" t="s">
        <v>33</v>
      </c>
    </row>
    <row r="88" spans="1:7" x14ac:dyDescent="0.25">
      <c r="A88" s="70" t="s">
        <v>78</v>
      </c>
      <c r="B88" s="71">
        <v>45440</v>
      </c>
      <c r="D88" s="87">
        <v>70</v>
      </c>
      <c r="E88" s="70" t="s">
        <v>80</v>
      </c>
      <c r="F88" s="72" t="str">
        <f t="shared" si="1"/>
        <v>mayo</v>
      </c>
      <c r="G88" s="72" t="s">
        <v>32</v>
      </c>
    </row>
    <row r="89" spans="1:7" x14ac:dyDescent="0.25">
      <c r="A89" s="70" t="s">
        <v>78</v>
      </c>
      <c r="B89" s="71">
        <v>45435</v>
      </c>
      <c r="D89" s="87">
        <v>22.69</v>
      </c>
      <c r="E89" s="70" t="s">
        <v>80</v>
      </c>
      <c r="F89" s="72" t="str">
        <f t="shared" si="1"/>
        <v>mayo</v>
      </c>
      <c r="G89" s="72" t="s">
        <v>34</v>
      </c>
    </row>
    <row r="90" spans="1:7" x14ac:dyDescent="0.25">
      <c r="A90" s="70" t="s">
        <v>78</v>
      </c>
      <c r="B90" s="71">
        <v>45432</v>
      </c>
      <c r="D90" s="87">
        <v>60.5</v>
      </c>
      <c r="E90" s="70" t="s">
        <v>80</v>
      </c>
      <c r="F90" s="72" t="str">
        <f t="shared" si="1"/>
        <v>mayo</v>
      </c>
      <c r="G90" s="72" t="s">
        <v>30</v>
      </c>
    </row>
    <row r="91" spans="1:7" x14ac:dyDescent="0.25">
      <c r="A91" s="70" t="s">
        <v>78</v>
      </c>
      <c r="B91" s="71">
        <v>45432</v>
      </c>
      <c r="D91" s="87">
        <v>10</v>
      </c>
      <c r="E91" s="70" t="s">
        <v>80</v>
      </c>
      <c r="F91" s="72" t="str">
        <f t="shared" si="1"/>
        <v>mayo</v>
      </c>
      <c r="G91" s="72" t="s">
        <v>31</v>
      </c>
    </row>
    <row r="92" spans="1:7" x14ac:dyDescent="0.25">
      <c r="A92" s="70" t="s">
        <v>78</v>
      </c>
      <c r="B92" s="71">
        <v>45432</v>
      </c>
      <c r="D92" s="87">
        <v>95</v>
      </c>
      <c r="E92" s="70" t="s">
        <v>80</v>
      </c>
      <c r="F92" s="72" t="str">
        <f t="shared" si="1"/>
        <v>mayo</v>
      </c>
      <c r="G92" s="72" t="s">
        <v>32</v>
      </c>
    </row>
    <row r="93" spans="1:7" x14ac:dyDescent="0.25">
      <c r="A93" s="70" t="s">
        <v>78</v>
      </c>
      <c r="B93" s="71">
        <v>45432</v>
      </c>
      <c r="D93" s="87">
        <v>13.66</v>
      </c>
      <c r="E93" s="70" t="s">
        <v>80</v>
      </c>
      <c r="F93" s="72" t="str">
        <f t="shared" si="1"/>
        <v>mayo</v>
      </c>
      <c r="G93" s="72" t="s">
        <v>33</v>
      </c>
    </row>
    <row r="94" spans="1:7" x14ac:dyDescent="0.25">
      <c r="A94" s="70" t="s">
        <v>78</v>
      </c>
      <c r="B94" s="71">
        <v>45432</v>
      </c>
      <c r="D94" s="87">
        <v>70</v>
      </c>
      <c r="E94" s="70" t="s">
        <v>80</v>
      </c>
      <c r="F94" s="72" t="str">
        <f t="shared" si="1"/>
        <v>mayo</v>
      </c>
      <c r="G94" s="72" t="s">
        <v>32</v>
      </c>
    </row>
    <row r="95" spans="1:7" x14ac:dyDescent="0.25">
      <c r="A95" s="70" t="s">
        <v>78</v>
      </c>
      <c r="B95" s="71">
        <v>45428</v>
      </c>
      <c r="D95" s="87">
        <v>104.95</v>
      </c>
      <c r="E95" s="70" t="s">
        <v>80</v>
      </c>
      <c r="F95" s="72" t="str">
        <f t="shared" si="1"/>
        <v>mayo</v>
      </c>
      <c r="G95" s="72" t="s">
        <v>34</v>
      </c>
    </row>
    <row r="96" spans="1:7" x14ac:dyDescent="0.25">
      <c r="A96" s="70" t="s">
        <v>78</v>
      </c>
      <c r="B96" s="71">
        <v>45428</v>
      </c>
      <c r="D96" s="87">
        <v>37.17</v>
      </c>
      <c r="E96" s="70" t="s">
        <v>80</v>
      </c>
      <c r="F96" s="72" t="str">
        <f t="shared" si="1"/>
        <v>mayo</v>
      </c>
      <c r="G96" s="72" t="s">
        <v>30</v>
      </c>
    </row>
    <row r="97" spans="1:7" x14ac:dyDescent="0.25">
      <c r="A97" s="70" t="s">
        <v>78</v>
      </c>
      <c r="B97" s="71">
        <v>45428</v>
      </c>
      <c r="D97" s="87">
        <v>208.22</v>
      </c>
      <c r="E97" s="70" t="s">
        <v>80</v>
      </c>
      <c r="F97" s="72" t="str">
        <f t="shared" si="1"/>
        <v>mayo</v>
      </c>
      <c r="G97" s="72" t="s">
        <v>31</v>
      </c>
    </row>
    <row r="98" spans="1:7" x14ac:dyDescent="0.25">
      <c r="A98" s="70" t="s">
        <v>78</v>
      </c>
      <c r="B98" s="71">
        <v>45426</v>
      </c>
      <c r="D98" s="87">
        <v>82</v>
      </c>
      <c r="E98" s="70" t="s">
        <v>80</v>
      </c>
      <c r="F98" s="72" t="str">
        <f t="shared" si="1"/>
        <v>mayo</v>
      </c>
      <c r="G98" s="72" t="s">
        <v>32</v>
      </c>
    </row>
    <row r="99" spans="1:7" x14ac:dyDescent="0.25">
      <c r="A99" s="70" t="s">
        <v>78</v>
      </c>
      <c r="B99" s="71">
        <v>45413</v>
      </c>
      <c r="D99" s="87">
        <v>13.16</v>
      </c>
      <c r="E99" s="70" t="s">
        <v>80</v>
      </c>
      <c r="F99" s="72" t="str">
        <f t="shared" si="1"/>
        <v>mayo</v>
      </c>
      <c r="G99" s="72" t="s">
        <v>33</v>
      </c>
    </row>
    <row r="100" spans="1:7" x14ac:dyDescent="0.25">
      <c r="A100" s="70" t="s">
        <v>81</v>
      </c>
      <c r="B100" s="71">
        <v>45413</v>
      </c>
      <c r="D100" s="87">
        <v>164.25</v>
      </c>
      <c r="E100" s="70" t="s">
        <v>80</v>
      </c>
      <c r="F100" s="72" t="str">
        <f t="shared" si="1"/>
        <v>mayo</v>
      </c>
      <c r="G100" s="72" t="s">
        <v>31</v>
      </c>
    </row>
    <row r="101" spans="1:7" x14ac:dyDescent="0.25">
      <c r="A101" s="70" t="s">
        <v>81</v>
      </c>
      <c r="B101" s="71">
        <v>45413</v>
      </c>
      <c r="D101" s="87">
        <v>40</v>
      </c>
      <c r="E101" s="70" t="s">
        <v>80</v>
      </c>
      <c r="F101" s="72" t="str">
        <f t="shared" si="1"/>
        <v>mayo</v>
      </c>
      <c r="G101" s="72" t="s">
        <v>32</v>
      </c>
    </row>
    <row r="102" spans="1:7" x14ac:dyDescent="0.25">
      <c r="A102" s="70" t="s">
        <v>82</v>
      </c>
      <c r="B102" s="71">
        <v>45413</v>
      </c>
      <c r="D102" s="87">
        <v>1054.18</v>
      </c>
      <c r="E102" s="70" t="s">
        <v>80</v>
      </c>
      <c r="F102" s="72" t="str">
        <f t="shared" si="1"/>
        <v>mayo</v>
      </c>
      <c r="G102" s="72" t="s">
        <v>26</v>
      </c>
    </row>
    <row r="103" spans="1:7" x14ac:dyDescent="0.25">
      <c r="A103" s="70" t="s">
        <v>81</v>
      </c>
      <c r="B103" s="71">
        <v>45412</v>
      </c>
      <c r="D103" s="87">
        <v>283.32</v>
      </c>
      <c r="E103" s="70" t="s">
        <v>80</v>
      </c>
      <c r="F103" s="72" t="str">
        <f t="shared" si="1"/>
        <v>abril</v>
      </c>
      <c r="G103" s="72" t="s">
        <v>32</v>
      </c>
    </row>
    <row r="104" spans="1:7" x14ac:dyDescent="0.25">
      <c r="A104" s="70" t="s">
        <v>82</v>
      </c>
      <c r="B104" s="71">
        <v>45409</v>
      </c>
      <c r="D104" s="87">
        <v>831.89</v>
      </c>
      <c r="E104" s="70" t="s">
        <v>80</v>
      </c>
      <c r="F104" s="72" t="str">
        <f t="shared" si="1"/>
        <v>abril</v>
      </c>
      <c r="G104" s="72" t="s">
        <v>26</v>
      </c>
    </row>
    <row r="105" spans="1:7" x14ac:dyDescent="0.25">
      <c r="A105" s="70" t="s">
        <v>78</v>
      </c>
      <c r="B105" s="71">
        <v>45408</v>
      </c>
      <c r="D105" s="87">
        <v>18.14</v>
      </c>
      <c r="E105" s="70" t="s">
        <v>80</v>
      </c>
      <c r="F105" s="72" t="str">
        <f t="shared" si="1"/>
        <v>abril</v>
      </c>
      <c r="G105" s="72" t="s">
        <v>31</v>
      </c>
    </row>
    <row r="106" spans="1:7" x14ac:dyDescent="0.25">
      <c r="A106" s="70" t="s">
        <v>78</v>
      </c>
      <c r="B106" s="71">
        <v>45405</v>
      </c>
      <c r="D106" s="87">
        <v>22.69</v>
      </c>
      <c r="E106" s="70" t="s">
        <v>80</v>
      </c>
      <c r="F106" s="72" t="str">
        <f t="shared" si="1"/>
        <v>abril</v>
      </c>
      <c r="G106" s="72" t="s">
        <v>32</v>
      </c>
    </row>
    <row r="107" spans="1:7" x14ac:dyDescent="0.25">
      <c r="A107" s="70" t="s">
        <v>78</v>
      </c>
      <c r="B107" s="71">
        <v>45402</v>
      </c>
      <c r="D107" s="87">
        <v>60.5</v>
      </c>
      <c r="E107" s="70" t="s">
        <v>80</v>
      </c>
      <c r="F107" s="72" t="str">
        <f t="shared" si="1"/>
        <v>abril</v>
      </c>
      <c r="G107" s="72" t="s">
        <v>33</v>
      </c>
    </row>
    <row r="108" spans="1:7" x14ac:dyDescent="0.25">
      <c r="A108" s="70" t="s">
        <v>78</v>
      </c>
      <c r="B108" s="71">
        <v>45400</v>
      </c>
      <c r="D108" s="87">
        <v>40</v>
      </c>
      <c r="E108" s="70" t="s">
        <v>80</v>
      </c>
      <c r="F108" s="72" t="str">
        <f t="shared" si="1"/>
        <v>abril</v>
      </c>
      <c r="G108" s="72" t="s">
        <v>32</v>
      </c>
    </row>
    <row r="109" spans="1:7" x14ac:dyDescent="0.25">
      <c r="A109" s="70" t="s">
        <v>78</v>
      </c>
      <c r="B109" s="71">
        <v>45393</v>
      </c>
      <c r="D109" s="87">
        <v>12.26</v>
      </c>
      <c r="E109" s="70" t="s">
        <v>80</v>
      </c>
      <c r="F109" s="72" t="str">
        <f t="shared" si="1"/>
        <v>abril</v>
      </c>
      <c r="G109" s="72" t="s">
        <v>34</v>
      </c>
    </row>
    <row r="110" spans="1:7" x14ac:dyDescent="0.25">
      <c r="A110" s="70" t="s">
        <v>78</v>
      </c>
      <c r="B110" s="71">
        <v>45393</v>
      </c>
      <c r="D110" s="87">
        <v>16.12</v>
      </c>
      <c r="E110" s="70" t="s">
        <v>80</v>
      </c>
      <c r="F110" s="72" t="str">
        <f t="shared" si="1"/>
        <v>abril</v>
      </c>
      <c r="G110" s="72" t="s">
        <v>30</v>
      </c>
    </row>
    <row r="111" spans="1:7" x14ac:dyDescent="0.25">
      <c r="A111" s="70" t="s">
        <v>78</v>
      </c>
      <c r="B111" s="71">
        <v>45390</v>
      </c>
      <c r="D111" s="87">
        <v>22.99</v>
      </c>
      <c r="E111" s="70" t="s">
        <v>80</v>
      </c>
      <c r="F111" s="72" t="str">
        <f t="shared" si="1"/>
        <v>abril</v>
      </c>
      <c r="G111" s="72" t="s">
        <v>31</v>
      </c>
    </row>
    <row r="112" spans="1:7" x14ac:dyDescent="0.25">
      <c r="A112" s="70" t="s">
        <v>78</v>
      </c>
      <c r="B112" s="71">
        <v>45390</v>
      </c>
      <c r="D112" s="87">
        <v>13.66</v>
      </c>
      <c r="E112" s="70" t="s">
        <v>80</v>
      </c>
      <c r="F112" s="72" t="str">
        <f t="shared" si="1"/>
        <v>abril</v>
      </c>
      <c r="G112" s="72" t="s">
        <v>32</v>
      </c>
    </row>
    <row r="113" spans="1:7" x14ac:dyDescent="0.25">
      <c r="A113" s="70" t="s">
        <v>78</v>
      </c>
      <c r="B113" s="71">
        <v>45390</v>
      </c>
      <c r="D113" s="87">
        <v>227.87</v>
      </c>
      <c r="E113" s="70" t="s">
        <v>80</v>
      </c>
      <c r="F113" s="72" t="str">
        <f t="shared" si="1"/>
        <v>abril</v>
      </c>
      <c r="G113" s="72" t="s">
        <v>33</v>
      </c>
    </row>
    <row r="114" spans="1:7" x14ac:dyDescent="0.25">
      <c r="A114" s="70" t="s">
        <v>78</v>
      </c>
      <c r="B114" s="71">
        <v>45389</v>
      </c>
      <c r="D114" s="87">
        <v>30</v>
      </c>
      <c r="E114" s="70" t="s">
        <v>80</v>
      </c>
      <c r="F114" s="72" t="str">
        <f t="shared" si="1"/>
        <v>abril</v>
      </c>
      <c r="G114" s="72" t="s">
        <v>34</v>
      </c>
    </row>
    <row r="115" spans="1:7" x14ac:dyDescent="0.25">
      <c r="A115" s="70" t="s">
        <v>78</v>
      </c>
      <c r="B115" s="71">
        <v>45388</v>
      </c>
      <c r="D115" s="87">
        <v>30</v>
      </c>
      <c r="E115" s="70" t="s">
        <v>80</v>
      </c>
      <c r="F115" s="72" t="str">
        <f t="shared" si="1"/>
        <v>abril</v>
      </c>
      <c r="G115" s="72" t="s">
        <v>30</v>
      </c>
    </row>
    <row r="116" spans="1:7" x14ac:dyDescent="0.25">
      <c r="A116" s="70" t="s">
        <v>78</v>
      </c>
      <c r="B116" s="71">
        <v>45387</v>
      </c>
      <c r="D116" s="87">
        <v>10</v>
      </c>
      <c r="E116" s="70" t="s">
        <v>80</v>
      </c>
      <c r="F116" s="72" t="str">
        <f t="shared" si="1"/>
        <v>abril</v>
      </c>
      <c r="G116" s="72" t="s">
        <v>31</v>
      </c>
    </row>
    <row r="117" spans="1:7" x14ac:dyDescent="0.25">
      <c r="A117" s="70" t="s">
        <v>81</v>
      </c>
      <c r="B117" s="71">
        <v>45384</v>
      </c>
      <c r="D117" s="87">
        <v>24.71</v>
      </c>
      <c r="E117" s="70" t="s">
        <v>80</v>
      </c>
      <c r="F117" s="72" t="str">
        <f t="shared" si="1"/>
        <v>abril</v>
      </c>
      <c r="G117" s="72" t="s">
        <v>32</v>
      </c>
    </row>
    <row r="118" spans="1:7" x14ac:dyDescent="0.25">
      <c r="A118" s="70" t="s">
        <v>78</v>
      </c>
      <c r="B118" s="71">
        <v>45384</v>
      </c>
      <c r="D118" s="87">
        <v>19.649999999999999</v>
      </c>
      <c r="E118" s="70" t="s">
        <v>80</v>
      </c>
      <c r="F118" s="72" t="str">
        <f t="shared" si="1"/>
        <v>abril</v>
      </c>
      <c r="G118" s="72" t="s">
        <v>33</v>
      </c>
    </row>
    <row r="119" spans="1:7" x14ac:dyDescent="0.25">
      <c r="A119" s="70" t="s">
        <v>81</v>
      </c>
      <c r="B119" s="71">
        <v>45384</v>
      </c>
      <c r="D119" s="87">
        <v>164.25</v>
      </c>
      <c r="E119" s="70" t="s">
        <v>80</v>
      </c>
      <c r="F119" s="72" t="str">
        <f t="shared" si="1"/>
        <v>abril</v>
      </c>
      <c r="G119" s="72" t="s">
        <v>33</v>
      </c>
    </row>
    <row r="120" spans="1:7" x14ac:dyDescent="0.25">
      <c r="A120" s="70" t="s">
        <v>82</v>
      </c>
      <c r="B120" s="71">
        <v>45383</v>
      </c>
      <c r="D120" s="87">
        <v>1054.18</v>
      </c>
      <c r="E120" s="70" t="s">
        <v>80</v>
      </c>
      <c r="F120" s="72" t="str">
        <f t="shared" si="1"/>
        <v>abril</v>
      </c>
      <c r="G120" s="72" t="s">
        <v>26</v>
      </c>
    </row>
    <row r="121" spans="1:7" x14ac:dyDescent="0.25">
      <c r="A121" s="70" t="s">
        <v>81</v>
      </c>
      <c r="B121" s="71">
        <v>45383</v>
      </c>
      <c r="D121" s="87">
        <v>40</v>
      </c>
      <c r="E121" s="70" t="s">
        <v>80</v>
      </c>
      <c r="F121" s="72" t="str">
        <f t="shared" si="1"/>
        <v>abril</v>
      </c>
      <c r="G121" s="72" t="s">
        <v>30</v>
      </c>
    </row>
    <row r="122" spans="1:7" x14ac:dyDescent="0.25">
      <c r="A122" s="70" t="s">
        <v>81</v>
      </c>
      <c r="B122" s="71">
        <v>45382</v>
      </c>
      <c r="D122" s="87">
        <v>3</v>
      </c>
      <c r="E122" s="70" t="s">
        <v>80</v>
      </c>
      <c r="F122" s="72" t="str">
        <f t="shared" si="1"/>
        <v>marzo</v>
      </c>
      <c r="G122" s="72" t="s">
        <v>31</v>
      </c>
    </row>
    <row r="123" spans="1:7" x14ac:dyDescent="0.25">
      <c r="A123" s="70" t="s">
        <v>81</v>
      </c>
      <c r="B123" s="71">
        <v>45382</v>
      </c>
      <c r="D123" s="87">
        <v>3</v>
      </c>
      <c r="E123" s="70" t="s">
        <v>80</v>
      </c>
      <c r="F123" s="72" t="str">
        <f t="shared" si="1"/>
        <v>marzo</v>
      </c>
      <c r="G123" s="72" t="s">
        <v>32</v>
      </c>
    </row>
    <row r="124" spans="1:7" x14ac:dyDescent="0.25">
      <c r="A124" s="70" t="s">
        <v>81</v>
      </c>
      <c r="B124" s="71">
        <v>45382</v>
      </c>
      <c r="D124" s="87">
        <v>3</v>
      </c>
      <c r="E124" s="70" t="s">
        <v>80</v>
      </c>
      <c r="F124" s="72" t="str">
        <f t="shared" si="1"/>
        <v>marzo</v>
      </c>
      <c r="G124" s="72" t="s">
        <v>33</v>
      </c>
    </row>
    <row r="125" spans="1:7" x14ac:dyDescent="0.25">
      <c r="A125" s="70" t="s">
        <v>78</v>
      </c>
      <c r="B125" s="71">
        <v>45380</v>
      </c>
      <c r="D125" s="87">
        <v>81</v>
      </c>
      <c r="E125" s="70" t="s">
        <v>80</v>
      </c>
      <c r="F125" s="72" t="str">
        <f t="shared" si="1"/>
        <v>marzo</v>
      </c>
      <c r="G125" s="72" t="s">
        <v>32</v>
      </c>
    </row>
    <row r="126" spans="1:7" x14ac:dyDescent="0.25">
      <c r="A126" s="70" t="s">
        <v>82</v>
      </c>
      <c r="B126" s="71">
        <v>45380</v>
      </c>
      <c r="D126" s="87">
        <v>1054.18</v>
      </c>
      <c r="E126" s="70" t="s">
        <v>80</v>
      </c>
      <c r="F126" s="72" t="str">
        <f t="shared" si="1"/>
        <v>marzo</v>
      </c>
      <c r="G126" s="72" t="s">
        <v>26</v>
      </c>
    </row>
    <row r="127" spans="1:7" x14ac:dyDescent="0.25">
      <c r="A127" s="70" t="s">
        <v>81</v>
      </c>
      <c r="B127" s="71">
        <v>45380</v>
      </c>
      <c r="D127" s="87">
        <v>283.32</v>
      </c>
      <c r="E127" s="70" t="s">
        <v>80</v>
      </c>
      <c r="F127" s="72" t="str">
        <f t="shared" si="1"/>
        <v>marzo</v>
      </c>
      <c r="G127" s="72" t="s">
        <v>31</v>
      </c>
    </row>
    <row r="128" spans="1:7" x14ac:dyDescent="0.25">
      <c r="A128" s="70" t="s">
        <v>78</v>
      </c>
      <c r="B128" s="71">
        <v>45377</v>
      </c>
      <c r="D128" s="87">
        <v>18.14</v>
      </c>
      <c r="E128" s="70" t="s">
        <v>80</v>
      </c>
      <c r="F128" s="72" t="str">
        <f t="shared" si="1"/>
        <v>marzo</v>
      </c>
      <c r="G128" s="72" t="s">
        <v>32</v>
      </c>
    </row>
    <row r="129" spans="1:7" x14ac:dyDescent="0.25">
      <c r="A129" s="70" t="s">
        <v>78</v>
      </c>
      <c r="B129" s="71">
        <v>45374</v>
      </c>
      <c r="D129" s="87">
        <v>22.69</v>
      </c>
      <c r="E129" s="70" t="s">
        <v>80</v>
      </c>
      <c r="F129" s="72" t="str">
        <f t="shared" si="1"/>
        <v>marzo</v>
      </c>
      <c r="G129" s="72" t="s">
        <v>33</v>
      </c>
    </row>
    <row r="130" spans="1:7" x14ac:dyDescent="0.25">
      <c r="A130" s="70" t="s">
        <v>78</v>
      </c>
      <c r="B130" s="71">
        <v>45371</v>
      </c>
      <c r="D130" s="87">
        <v>60.5</v>
      </c>
      <c r="E130" s="70" t="s">
        <v>80</v>
      </c>
      <c r="F130" s="72" t="str">
        <f t="shared" si="1"/>
        <v>marzo</v>
      </c>
      <c r="G130" s="72" t="s">
        <v>32</v>
      </c>
    </row>
    <row r="131" spans="1:7" x14ac:dyDescent="0.25">
      <c r="A131" s="70" t="s">
        <v>78</v>
      </c>
      <c r="B131" s="71">
        <v>45363</v>
      </c>
      <c r="D131" s="87">
        <v>10</v>
      </c>
      <c r="E131" s="70" t="s">
        <v>80</v>
      </c>
      <c r="F131" s="72" t="str">
        <f t="shared" ref="F131:F194" si="2">TEXT(B131,"mmmmmmmmmmmmmm")</f>
        <v>marzo</v>
      </c>
      <c r="G131" s="72" t="s">
        <v>34</v>
      </c>
    </row>
    <row r="132" spans="1:7" x14ac:dyDescent="0.25">
      <c r="A132" s="70" t="s">
        <v>78</v>
      </c>
      <c r="B132" s="71">
        <v>45362</v>
      </c>
      <c r="D132" s="87">
        <v>13.66</v>
      </c>
      <c r="E132" s="70" t="s">
        <v>80</v>
      </c>
      <c r="F132" s="72" t="str">
        <f t="shared" si="2"/>
        <v>marzo</v>
      </c>
      <c r="G132" s="72" t="s">
        <v>30</v>
      </c>
    </row>
    <row r="133" spans="1:7" x14ac:dyDescent="0.25">
      <c r="A133" s="70" t="s">
        <v>78</v>
      </c>
      <c r="B133" s="71">
        <v>45362</v>
      </c>
      <c r="D133" s="87">
        <v>47.09</v>
      </c>
      <c r="E133" s="70" t="s">
        <v>80</v>
      </c>
      <c r="F133" s="72" t="str">
        <f t="shared" si="2"/>
        <v>marzo</v>
      </c>
      <c r="G133" s="72" t="s">
        <v>31</v>
      </c>
    </row>
    <row r="134" spans="1:7" x14ac:dyDescent="0.25">
      <c r="A134" s="70" t="s">
        <v>78</v>
      </c>
      <c r="B134" s="71">
        <v>45355</v>
      </c>
      <c r="D134" s="87">
        <v>100</v>
      </c>
      <c r="E134" s="70" t="s">
        <v>80</v>
      </c>
      <c r="F134" s="72" t="str">
        <f t="shared" si="2"/>
        <v>marzo</v>
      </c>
      <c r="G134" s="72" t="s">
        <v>32</v>
      </c>
    </row>
    <row r="135" spans="1:7" x14ac:dyDescent="0.25">
      <c r="A135" s="70" t="s">
        <v>81</v>
      </c>
      <c r="B135" s="71">
        <v>45352</v>
      </c>
      <c r="D135" s="87">
        <v>40</v>
      </c>
      <c r="E135" s="70" t="s">
        <v>80</v>
      </c>
      <c r="F135" s="72" t="str">
        <f t="shared" si="2"/>
        <v>marzo</v>
      </c>
      <c r="G135" s="72" t="s">
        <v>33</v>
      </c>
    </row>
    <row r="136" spans="1:7" x14ac:dyDescent="0.25">
      <c r="A136" s="70" t="s">
        <v>81</v>
      </c>
      <c r="B136" s="71">
        <v>45352</v>
      </c>
      <c r="D136" s="87">
        <v>164.25</v>
      </c>
      <c r="E136" s="70" t="s">
        <v>80</v>
      </c>
      <c r="F136" s="72" t="str">
        <f t="shared" si="2"/>
        <v>marzo</v>
      </c>
      <c r="G136" s="72" t="s">
        <v>32</v>
      </c>
    </row>
    <row r="137" spans="1:7" x14ac:dyDescent="0.25">
      <c r="A137" s="70" t="s">
        <v>81</v>
      </c>
      <c r="B137" s="71">
        <v>45350</v>
      </c>
      <c r="D137" s="87">
        <v>283.32</v>
      </c>
      <c r="E137" s="70" t="s">
        <v>80</v>
      </c>
      <c r="F137" s="72" t="str">
        <f t="shared" si="2"/>
        <v>febrero</v>
      </c>
      <c r="G137" s="72" t="s">
        <v>33</v>
      </c>
    </row>
    <row r="138" spans="1:7" x14ac:dyDescent="0.25">
      <c r="A138" s="70" t="s">
        <v>82</v>
      </c>
      <c r="B138" s="71">
        <v>45350</v>
      </c>
      <c r="D138" s="87">
        <v>1054.18</v>
      </c>
      <c r="E138" s="70" t="s">
        <v>80</v>
      </c>
      <c r="F138" s="72" t="str">
        <f t="shared" si="2"/>
        <v>febrero</v>
      </c>
      <c r="G138" s="72" t="s">
        <v>26</v>
      </c>
    </row>
    <row r="139" spans="1:7" x14ac:dyDescent="0.25">
      <c r="A139" s="70" t="s">
        <v>78</v>
      </c>
      <c r="B139" s="71">
        <v>45348</v>
      </c>
      <c r="D139" s="87">
        <v>18.14</v>
      </c>
      <c r="E139" s="70" t="s">
        <v>80</v>
      </c>
      <c r="F139" s="72" t="str">
        <f t="shared" si="2"/>
        <v>febrero</v>
      </c>
      <c r="G139" s="72" t="s">
        <v>31</v>
      </c>
    </row>
    <row r="140" spans="1:7" x14ac:dyDescent="0.25">
      <c r="A140" s="70" t="s">
        <v>78</v>
      </c>
      <c r="B140" s="71">
        <v>45345</v>
      </c>
      <c r="D140" s="87">
        <v>22.69</v>
      </c>
      <c r="E140" s="70" t="s">
        <v>80</v>
      </c>
      <c r="F140" s="72" t="str">
        <f t="shared" si="2"/>
        <v>febrero</v>
      </c>
      <c r="G140" s="72" t="s">
        <v>32</v>
      </c>
    </row>
    <row r="141" spans="1:7" x14ac:dyDescent="0.25">
      <c r="A141" s="70" t="s">
        <v>78</v>
      </c>
      <c r="B141" s="71">
        <v>45342</v>
      </c>
      <c r="D141" s="87">
        <v>60.5</v>
      </c>
      <c r="E141" s="70" t="s">
        <v>80</v>
      </c>
      <c r="F141" s="72" t="str">
        <f t="shared" si="2"/>
        <v>febrero</v>
      </c>
      <c r="G141" s="72" t="s">
        <v>33</v>
      </c>
    </row>
    <row r="142" spans="1:7" x14ac:dyDescent="0.25">
      <c r="A142" s="70" t="s">
        <v>78</v>
      </c>
      <c r="B142" s="71">
        <v>45335</v>
      </c>
      <c r="D142" s="87">
        <v>310</v>
      </c>
      <c r="E142" s="70" t="s">
        <v>80</v>
      </c>
      <c r="F142" s="72" t="str">
        <f t="shared" si="2"/>
        <v>febrero</v>
      </c>
      <c r="G142" s="72" t="s">
        <v>32</v>
      </c>
    </row>
    <row r="143" spans="1:7" x14ac:dyDescent="0.25">
      <c r="A143" s="70" t="s">
        <v>78</v>
      </c>
      <c r="B143" s="71">
        <v>45335</v>
      </c>
      <c r="D143" s="87">
        <v>87.6</v>
      </c>
      <c r="E143" s="70" t="s">
        <v>80</v>
      </c>
      <c r="F143" s="72" t="str">
        <f t="shared" si="2"/>
        <v>febrero</v>
      </c>
      <c r="G143" s="72" t="s">
        <v>34</v>
      </c>
    </row>
    <row r="144" spans="1:7" x14ac:dyDescent="0.25">
      <c r="A144" s="70" t="s">
        <v>78</v>
      </c>
      <c r="B144" s="71">
        <v>45334</v>
      </c>
      <c r="D144" s="87">
        <v>10</v>
      </c>
      <c r="E144" s="70" t="s">
        <v>80</v>
      </c>
      <c r="F144" s="72" t="str">
        <f t="shared" si="2"/>
        <v>febrero</v>
      </c>
      <c r="G144" s="72" t="s">
        <v>30</v>
      </c>
    </row>
    <row r="145" spans="1:7" x14ac:dyDescent="0.25">
      <c r="A145" s="70" t="s">
        <v>78</v>
      </c>
      <c r="B145" s="71">
        <v>45333</v>
      </c>
      <c r="D145" s="87">
        <v>145.19999999999999</v>
      </c>
      <c r="E145" s="70" t="s">
        <v>80</v>
      </c>
      <c r="F145" s="72" t="str">
        <f t="shared" si="2"/>
        <v>febrero</v>
      </c>
      <c r="G145" s="72" t="s">
        <v>31</v>
      </c>
    </row>
    <row r="146" spans="1:7" x14ac:dyDescent="0.25">
      <c r="A146" s="70" t="s">
        <v>78</v>
      </c>
      <c r="B146" s="71">
        <v>45333</v>
      </c>
      <c r="D146" s="87">
        <v>-100</v>
      </c>
      <c r="E146" s="70" t="s">
        <v>80</v>
      </c>
      <c r="F146" s="72" t="str">
        <f t="shared" si="2"/>
        <v>febrero</v>
      </c>
      <c r="G146" s="72" t="s">
        <v>32</v>
      </c>
    </row>
    <row r="147" spans="1:7" x14ac:dyDescent="0.25">
      <c r="A147" s="70" t="s">
        <v>81</v>
      </c>
      <c r="B147" s="71">
        <v>45323</v>
      </c>
      <c r="D147" s="87">
        <v>164.25</v>
      </c>
      <c r="E147" s="70" t="s">
        <v>80</v>
      </c>
      <c r="F147" s="72" t="str">
        <f t="shared" si="2"/>
        <v>febrero</v>
      </c>
      <c r="G147" s="72" t="s">
        <v>33</v>
      </c>
    </row>
    <row r="148" spans="1:7" x14ac:dyDescent="0.25">
      <c r="A148" s="70" t="s">
        <v>81</v>
      </c>
      <c r="B148" s="71">
        <v>45323</v>
      </c>
      <c r="D148" s="87">
        <v>40</v>
      </c>
      <c r="E148" s="70" t="s">
        <v>80</v>
      </c>
      <c r="F148" s="72" t="str">
        <f t="shared" si="2"/>
        <v>febrero</v>
      </c>
      <c r="G148" s="72" t="s">
        <v>30</v>
      </c>
    </row>
    <row r="149" spans="1:7" x14ac:dyDescent="0.25">
      <c r="A149" s="70" t="s">
        <v>78</v>
      </c>
      <c r="B149" s="71">
        <v>45323</v>
      </c>
      <c r="D149" s="87">
        <v>150.46</v>
      </c>
      <c r="E149" s="70" t="s">
        <v>80</v>
      </c>
      <c r="F149" s="72" t="str">
        <f t="shared" si="2"/>
        <v>febrero</v>
      </c>
      <c r="G149" s="72" t="s">
        <v>31</v>
      </c>
    </row>
    <row r="150" spans="1:7" x14ac:dyDescent="0.25">
      <c r="A150" s="70" t="s">
        <v>78</v>
      </c>
      <c r="B150" s="71">
        <v>45322</v>
      </c>
      <c r="D150" s="87">
        <v>18.14</v>
      </c>
      <c r="E150" s="70" t="s">
        <v>80</v>
      </c>
      <c r="F150" s="72" t="str">
        <f t="shared" si="2"/>
        <v>enero</v>
      </c>
      <c r="G150" s="72" t="s">
        <v>32</v>
      </c>
    </row>
    <row r="151" spans="1:7" x14ac:dyDescent="0.25">
      <c r="A151" s="70" t="s">
        <v>78</v>
      </c>
      <c r="B151" s="71">
        <v>45322</v>
      </c>
      <c r="D151" s="87">
        <v>40</v>
      </c>
      <c r="E151" s="70" t="s">
        <v>80</v>
      </c>
      <c r="F151" s="72" t="str">
        <f t="shared" si="2"/>
        <v>enero</v>
      </c>
      <c r="G151" s="72" t="s">
        <v>33</v>
      </c>
    </row>
    <row r="152" spans="1:7" x14ac:dyDescent="0.25">
      <c r="A152" s="70" t="s">
        <v>82</v>
      </c>
      <c r="B152" s="71">
        <v>45322</v>
      </c>
      <c r="D152" s="87">
        <v>1054.18</v>
      </c>
      <c r="E152" s="70" t="s">
        <v>80</v>
      </c>
      <c r="F152" s="72" t="str">
        <f t="shared" si="2"/>
        <v>enero</v>
      </c>
      <c r="G152" s="72" t="s">
        <v>26</v>
      </c>
    </row>
    <row r="153" spans="1:7" x14ac:dyDescent="0.25">
      <c r="A153" s="70" t="s">
        <v>78</v>
      </c>
      <c r="B153" s="71">
        <v>45322</v>
      </c>
      <c r="D153" s="87">
        <v>9.11</v>
      </c>
      <c r="E153" s="70" t="s">
        <v>80</v>
      </c>
      <c r="F153" s="72" t="str">
        <f t="shared" si="2"/>
        <v>enero</v>
      </c>
      <c r="G153" s="72" t="s">
        <v>31</v>
      </c>
    </row>
    <row r="154" spans="1:7" x14ac:dyDescent="0.25">
      <c r="A154" s="70" t="s">
        <v>81</v>
      </c>
      <c r="B154" s="71">
        <v>45322</v>
      </c>
      <c r="D154" s="87">
        <v>283.32</v>
      </c>
      <c r="E154" s="70" t="s">
        <v>80</v>
      </c>
      <c r="F154" s="72" t="str">
        <f t="shared" si="2"/>
        <v>enero</v>
      </c>
      <c r="G154" s="72" t="s">
        <v>32</v>
      </c>
    </row>
    <row r="155" spans="1:7" x14ac:dyDescent="0.25">
      <c r="A155" s="70" t="s">
        <v>78</v>
      </c>
      <c r="B155" s="71">
        <v>45319</v>
      </c>
      <c r="D155" s="87">
        <v>12</v>
      </c>
      <c r="E155" s="70" t="s">
        <v>80</v>
      </c>
      <c r="F155" s="72" t="str">
        <f t="shared" si="2"/>
        <v>enero</v>
      </c>
      <c r="G155" s="72" t="s">
        <v>33</v>
      </c>
    </row>
    <row r="156" spans="1:7" x14ac:dyDescent="0.25">
      <c r="A156" s="70" t="s">
        <v>78</v>
      </c>
      <c r="B156" s="71">
        <v>45318</v>
      </c>
      <c r="D156" s="87">
        <v>20</v>
      </c>
      <c r="E156" s="70" t="s">
        <v>80</v>
      </c>
      <c r="F156" s="72" t="str">
        <f t="shared" si="2"/>
        <v>enero</v>
      </c>
      <c r="G156" s="72" t="s">
        <v>32</v>
      </c>
    </row>
    <row r="157" spans="1:7" x14ac:dyDescent="0.25">
      <c r="A157" s="70" t="s">
        <v>78</v>
      </c>
      <c r="B157" s="71">
        <v>45317</v>
      </c>
      <c r="D157" s="87">
        <v>26.71</v>
      </c>
      <c r="E157" s="70" t="s">
        <v>80</v>
      </c>
      <c r="F157" s="72" t="str">
        <f t="shared" si="2"/>
        <v>enero</v>
      </c>
      <c r="G157" s="72" t="s">
        <v>34</v>
      </c>
    </row>
    <row r="158" spans="1:7" x14ac:dyDescent="0.25">
      <c r="A158" s="70" t="s">
        <v>78</v>
      </c>
      <c r="B158" s="71">
        <v>45316</v>
      </c>
      <c r="D158" s="87">
        <v>22.69</v>
      </c>
      <c r="E158" s="70" t="s">
        <v>80</v>
      </c>
      <c r="F158" s="72" t="str">
        <f t="shared" si="2"/>
        <v>enero</v>
      </c>
      <c r="G158" s="72" t="s">
        <v>30</v>
      </c>
    </row>
    <row r="159" spans="1:7" x14ac:dyDescent="0.25">
      <c r="A159" s="70" t="s">
        <v>78</v>
      </c>
      <c r="B159" s="71">
        <v>45316</v>
      </c>
      <c r="D159" s="87">
        <v>100</v>
      </c>
      <c r="E159" s="70" t="s">
        <v>79</v>
      </c>
      <c r="F159" s="72" t="str">
        <f t="shared" si="2"/>
        <v>enero</v>
      </c>
      <c r="G159" s="72" t="s">
        <v>31</v>
      </c>
    </row>
    <row r="160" spans="1:7" x14ac:dyDescent="0.25">
      <c r="A160" s="70" t="s">
        <v>78</v>
      </c>
      <c r="B160" s="71">
        <v>45313</v>
      </c>
      <c r="D160" s="87">
        <v>60.5</v>
      </c>
      <c r="E160" s="70" t="s">
        <v>80</v>
      </c>
      <c r="F160" s="72" t="str">
        <f t="shared" si="2"/>
        <v>enero</v>
      </c>
      <c r="G160" s="72" t="s">
        <v>32</v>
      </c>
    </row>
    <row r="161" spans="1:7" x14ac:dyDescent="0.25">
      <c r="A161" s="70" t="s">
        <v>78</v>
      </c>
      <c r="B161" s="71">
        <v>45309</v>
      </c>
      <c r="D161" s="87">
        <v>83.49</v>
      </c>
      <c r="E161" s="70" t="s">
        <v>80</v>
      </c>
      <c r="F161" s="72" t="str">
        <f t="shared" si="2"/>
        <v>enero</v>
      </c>
      <c r="G161" s="72" t="s">
        <v>33</v>
      </c>
    </row>
    <row r="162" spans="1:7" x14ac:dyDescent="0.25">
      <c r="A162" s="70" t="s">
        <v>78</v>
      </c>
      <c r="B162" s="71">
        <v>45309</v>
      </c>
      <c r="D162" s="87">
        <v>11.64</v>
      </c>
      <c r="E162" s="70" t="s">
        <v>80</v>
      </c>
      <c r="F162" s="72" t="str">
        <f t="shared" si="2"/>
        <v>enero</v>
      </c>
      <c r="G162" s="72" t="s">
        <v>34</v>
      </c>
    </row>
    <row r="163" spans="1:7" x14ac:dyDescent="0.25">
      <c r="A163" s="70" t="s">
        <v>81</v>
      </c>
      <c r="B163" s="71">
        <v>45292</v>
      </c>
      <c r="D163" s="87">
        <v>162.5</v>
      </c>
      <c r="E163" s="70" t="s">
        <v>80</v>
      </c>
      <c r="F163" s="72" t="str">
        <f t="shared" si="2"/>
        <v>enero</v>
      </c>
      <c r="G163" s="72" t="s">
        <v>30</v>
      </c>
    </row>
    <row r="164" spans="1:7" x14ac:dyDescent="0.25">
      <c r="A164" s="70" t="s">
        <v>81</v>
      </c>
      <c r="B164" s="71">
        <v>45292</v>
      </c>
      <c r="D164" s="87">
        <v>40</v>
      </c>
      <c r="E164" s="70" t="s">
        <v>80</v>
      </c>
      <c r="F164" s="72" t="str">
        <f t="shared" si="2"/>
        <v>enero</v>
      </c>
      <c r="G164" s="72" t="s">
        <v>31</v>
      </c>
    </row>
    <row r="165" spans="1:7" x14ac:dyDescent="0.25">
      <c r="A165" s="70" t="s">
        <v>78</v>
      </c>
      <c r="B165" s="71">
        <v>45656</v>
      </c>
      <c r="D165" s="87">
        <v>79.12</v>
      </c>
      <c r="E165" s="70" t="s">
        <v>80</v>
      </c>
      <c r="F165" s="72" t="str">
        <f t="shared" si="2"/>
        <v>diciembre</v>
      </c>
      <c r="G165" s="72" t="s">
        <v>32</v>
      </c>
    </row>
    <row r="166" spans="1:7" x14ac:dyDescent="0.25">
      <c r="A166" s="70" t="s">
        <v>78</v>
      </c>
      <c r="B166" s="71">
        <v>45657</v>
      </c>
      <c r="D166" s="87">
        <v>100</v>
      </c>
      <c r="E166" s="70" t="s">
        <v>80</v>
      </c>
      <c r="F166" s="72" t="str">
        <f t="shared" si="2"/>
        <v>diciembre</v>
      </c>
      <c r="G166" s="72" t="s">
        <v>33</v>
      </c>
    </row>
    <row r="167" spans="1:7" x14ac:dyDescent="0.25">
      <c r="A167" s="70" t="s">
        <v>78</v>
      </c>
      <c r="B167" s="71">
        <v>45657</v>
      </c>
      <c r="D167" s="87">
        <v>22.69</v>
      </c>
      <c r="E167" s="70" t="s">
        <v>80</v>
      </c>
      <c r="F167" s="72" t="str">
        <f t="shared" si="2"/>
        <v>diciembre</v>
      </c>
      <c r="G167" s="72" t="s">
        <v>32</v>
      </c>
    </row>
    <row r="168" spans="1:7" x14ac:dyDescent="0.25">
      <c r="A168" s="70" t="s">
        <v>78</v>
      </c>
      <c r="B168" s="71">
        <v>45657</v>
      </c>
      <c r="D168" s="87">
        <v>60.5</v>
      </c>
      <c r="E168" s="70" t="s">
        <v>80</v>
      </c>
      <c r="F168" s="72" t="str">
        <f t="shared" si="2"/>
        <v>diciembre</v>
      </c>
      <c r="G168" s="72" t="s">
        <v>34</v>
      </c>
    </row>
    <row r="169" spans="1:7" x14ac:dyDescent="0.25">
      <c r="A169" s="70" t="s">
        <v>78</v>
      </c>
      <c r="B169" s="71">
        <v>45657</v>
      </c>
      <c r="D169" s="87">
        <v>45.2</v>
      </c>
      <c r="E169" s="70" t="s">
        <v>80</v>
      </c>
      <c r="F169" s="72" t="str">
        <f t="shared" si="2"/>
        <v>diciembre</v>
      </c>
      <c r="G169" s="72" t="s">
        <v>30</v>
      </c>
    </row>
    <row r="170" spans="1:7" x14ac:dyDescent="0.25">
      <c r="A170" s="70" t="s">
        <v>78</v>
      </c>
      <c r="B170" s="71">
        <v>45657</v>
      </c>
      <c r="D170" s="87">
        <v>10</v>
      </c>
      <c r="E170" s="70" t="s">
        <v>80</v>
      </c>
      <c r="F170" s="72" t="str">
        <f t="shared" si="2"/>
        <v>diciembre</v>
      </c>
      <c r="G170" s="72" t="s">
        <v>31</v>
      </c>
    </row>
    <row r="171" spans="1:7" x14ac:dyDescent="0.25">
      <c r="A171" s="70" t="s">
        <v>78</v>
      </c>
      <c r="B171" s="71">
        <v>45657</v>
      </c>
      <c r="D171" s="87">
        <v>100</v>
      </c>
      <c r="E171" s="70" t="s">
        <v>80</v>
      </c>
      <c r="F171" s="72" t="str">
        <f t="shared" si="2"/>
        <v>diciembre</v>
      </c>
      <c r="G171" s="72" t="s">
        <v>32</v>
      </c>
    </row>
    <row r="172" spans="1:7" x14ac:dyDescent="0.25">
      <c r="A172" s="70" t="s">
        <v>78</v>
      </c>
      <c r="B172" s="71">
        <v>45657</v>
      </c>
      <c r="D172" s="87">
        <v>9.99</v>
      </c>
      <c r="E172" s="70" t="s">
        <v>80</v>
      </c>
      <c r="F172" s="72" t="str">
        <f t="shared" si="2"/>
        <v>diciembre</v>
      </c>
      <c r="G172" s="72" t="s">
        <v>33</v>
      </c>
    </row>
    <row r="173" spans="1:7" x14ac:dyDescent="0.25">
      <c r="A173" s="70" t="s">
        <v>78</v>
      </c>
      <c r="B173" s="71">
        <v>45657</v>
      </c>
      <c r="D173" s="87">
        <v>3.99</v>
      </c>
      <c r="E173" s="70" t="s">
        <v>80</v>
      </c>
      <c r="F173" s="72" t="str">
        <f t="shared" si="2"/>
        <v>diciembre</v>
      </c>
      <c r="G173" s="72" t="s">
        <v>32</v>
      </c>
    </row>
    <row r="174" spans="1:7" x14ac:dyDescent="0.25">
      <c r="A174" s="70" t="s">
        <v>78</v>
      </c>
      <c r="B174" s="71">
        <v>45657</v>
      </c>
      <c r="D174" s="87">
        <v>91.07</v>
      </c>
      <c r="E174" s="70" t="s">
        <v>80</v>
      </c>
      <c r="F174" s="72" t="str">
        <f t="shared" si="2"/>
        <v>diciembre</v>
      </c>
      <c r="G174" s="72" t="s">
        <v>34</v>
      </c>
    </row>
    <row r="175" spans="1:7" x14ac:dyDescent="0.25">
      <c r="A175" s="70" t="s">
        <v>81</v>
      </c>
      <c r="B175" s="71">
        <v>45657</v>
      </c>
      <c r="D175" s="87">
        <v>40</v>
      </c>
      <c r="E175" s="70" t="s">
        <v>80</v>
      </c>
      <c r="F175" s="72" t="str">
        <f t="shared" si="2"/>
        <v>diciembre</v>
      </c>
      <c r="G175" s="72" t="s">
        <v>32</v>
      </c>
    </row>
    <row r="176" spans="1:7" x14ac:dyDescent="0.25">
      <c r="A176" s="70" t="s">
        <v>78</v>
      </c>
      <c r="B176" s="71">
        <v>45657</v>
      </c>
      <c r="D176" s="87">
        <v>5.67</v>
      </c>
      <c r="E176" s="70" t="s">
        <v>80</v>
      </c>
      <c r="F176" s="72" t="str">
        <f t="shared" si="2"/>
        <v>diciembre</v>
      </c>
      <c r="G176" s="72" t="s">
        <v>34</v>
      </c>
    </row>
    <row r="177" spans="1:7" x14ac:dyDescent="0.25">
      <c r="A177" s="70" t="s">
        <v>82</v>
      </c>
      <c r="B177" s="71">
        <v>45657</v>
      </c>
      <c r="D177" s="87">
        <v>1500</v>
      </c>
      <c r="E177" s="70" t="s">
        <v>80</v>
      </c>
      <c r="F177" s="72" t="str">
        <f t="shared" si="2"/>
        <v>diciembre</v>
      </c>
      <c r="G177" s="72" t="s">
        <v>26</v>
      </c>
    </row>
    <row r="178" spans="1:7" x14ac:dyDescent="0.25">
      <c r="A178" s="70" t="s">
        <v>81</v>
      </c>
      <c r="B178" s="71">
        <v>45657</v>
      </c>
      <c r="D178" s="87">
        <v>164.25</v>
      </c>
      <c r="E178" s="70" t="s">
        <v>80</v>
      </c>
      <c r="F178" s="72" t="str">
        <f t="shared" si="2"/>
        <v>diciembre</v>
      </c>
      <c r="G178" s="72" t="s">
        <v>30</v>
      </c>
    </row>
    <row r="179" spans="1:7" x14ac:dyDescent="0.25">
      <c r="F179" s="72" t="str">
        <f t="shared" si="2"/>
        <v>enero</v>
      </c>
      <c r="G179" s="72"/>
    </row>
    <row r="180" spans="1:7" x14ac:dyDescent="0.25">
      <c r="F180" s="72" t="str">
        <f t="shared" si="2"/>
        <v>enero</v>
      </c>
      <c r="G180" s="72"/>
    </row>
    <row r="181" spans="1:7" x14ac:dyDescent="0.25">
      <c r="F181" s="72" t="str">
        <f t="shared" si="2"/>
        <v>enero</v>
      </c>
      <c r="G181" s="72"/>
    </row>
    <row r="182" spans="1:7" x14ac:dyDescent="0.25">
      <c r="F182" s="72" t="str">
        <f t="shared" si="2"/>
        <v>enero</v>
      </c>
      <c r="G182" s="72"/>
    </row>
    <row r="183" spans="1:7" x14ac:dyDescent="0.25">
      <c r="F183" s="72" t="str">
        <f t="shared" si="2"/>
        <v>enero</v>
      </c>
      <c r="G183" s="72"/>
    </row>
    <row r="184" spans="1:7" x14ac:dyDescent="0.25">
      <c r="F184" s="72" t="str">
        <f t="shared" si="2"/>
        <v>enero</v>
      </c>
      <c r="G184" s="72"/>
    </row>
    <row r="185" spans="1:7" x14ac:dyDescent="0.25">
      <c r="F185" s="72" t="str">
        <f t="shared" si="2"/>
        <v>enero</v>
      </c>
      <c r="G185" s="72"/>
    </row>
    <row r="186" spans="1:7" x14ac:dyDescent="0.25">
      <c r="F186" s="72" t="str">
        <f t="shared" si="2"/>
        <v>enero</v>
      </c>
      <c r="G186" s="72"/>
    </row>
    <row r="187" spans="1:7" x14ac:dyDescent="0.25">
      <c r="F187" s="72" t="str">
        <f t="shared" si="2"/>
        <v>enero</v>
      </c>
      <c r="G187" s="72"/>
    </row>
    <row r="188" spans="1:7" x14ac:dyDescent="0.25">
      <c r="F188" s="72" t="str">
        <f t="shared" si="2"/>
        <v>enero</v>
      </c>
      <c r="G188" s="72"/>
    </row>
    <row r="189" spans="1:7" x14ac:dyDescent="0.25">
      <c r="F189" s="72" t="str">
        <f t="shared" si="2"/>
        <v>enero</v>
      </c>
      <c r="G189" s="72"/>
    </row>
    <row r="190" spans="1:7" x14ac:dyDescent="0.25">
      <c r="F190" s="72" t="str">
        <f t="shared" si="2"/>
        <v>enero</v>
      </c>
      <c r="G190" s="72"/>
    </row>
    <row r="191" spans="1:7" x14ac:dyDescent="0.25">
      <c r="F191" s="72" t="str">
        <f t="shared" si="2"/>
        <v>enero</v>
      </c>
      <c r="G191" s="72"/>
    </row>
    <row r="192" spans="1:7" x14ac:dyDescent="0.25">
      <c r="F192" s="72" t="str">
        <f t="shared" si="2"/>
        <v>enero</v>
      </c>
      <c r="G192" s="72"/>
    </row>
    <row r="193" spans="6:7" x14ac:dyDescent="0.25">
      <c r="F193" s="72" t="str">
        <f t="shared" si="2"/>
        <v>enero</v>
      </c>
      <c r="G193" s="72"/>
    </row>
    <row r="194" spans="6:7" x14ac:dyDescent="0.25">
      <c r="F194" s="72" t="str">
        <f t="shared" si="2"/>
        <v>enero</v>
      </c>
      <c r="G194" s="72"/>
    </row>
    <row r="195" spans="6:7" x14ac:dyDescent="0.25">
      <c r="F195" s="72" t="str">
        <f t="shared" ref="F195:F258" si="3">TEXT(B195,"mmmmmmmmmmmmmm")</f>
        <v>enero</v>
      </c>
      <c r="G195" s="72"/>
    </row>
    <row r="196" spans="6:7" x14ac:dyDescent="0.25">
      <c r="F196" s="72" t="str">
        <f t="shared" si="3"/>
        <v>enero</v>
      </c>
      <c r="G196" s="72"/>
    </row>
    <row r="197" spans="6:7" x14ac:dyDescent="0.25">
      <c r="F197" s="72" t="str">
        <f t="shared" si="3"/>
        <v>enero</v>
      </c>
      <c r="G197" s="72"/>
    </row>
    <row r="198" spans="6:7" x14ac:dyDescent="0.25">
      <c r="F198" s="72" t="str">
        <f t="shared" si="3"/>
        <v>enero</v>
      </c>
      <c r="G198" s="72"/>
    </row>
    <row r="199" spans="6:7" x14ac:dyDescent="0.25">
      <c r="F199" s="72" t="str">
        <f t="shared" si="3"/>
        <v>enero</v>
      </c>
      <c r="G199" s="72"/>
    </row>
    <row r="200" spans="6:7" x14ac:dyDescent="0.25">
      <c r="F200" s="72" t="str">
        <f t="shared" si="3"/>
        <v>enero</v>
      </c>
      <c r="G200" s="72"/>
    </row>
    <row r="201" spans="6:7" x14ac:dyDescent="0.25">
      <c r="F201" s="72" t="str">
        <f t="shared" si="3"/>
        <v>enero</v>
      </c>
      <c r="G201" s="72"/>
    </row>
    <row r="202" spans="6:7" x14ac:dyDescent="0.25">
      <c r="F202" s="72" t="str">
        <f t="shared" si="3"/>
        <v>enero</v>
      </c>
      <c r="G202" s="72"/>
    </row>
    <row r="203" spans="6:7" x14ac:dyDescent="0.25">
      <c r="F203" s="72" t="str">
        <f t="shared" si="3"/>
        <v>enero</v>
      </c>
      <c r="G203" s="72"/>
    </row>
    <row r="204" spans="6:7" x14ac:dyDescent="0.25">
      <c r="F204" s="72" t="str">
        <f t="shared" si="3"/>
        <v>enero</v>
      </c>
      <c r="G204" s="72"/>
    </row>
    <row r="205" spans="6:7" x14ac:dyDescent="0.25">
      <c r="F205" s="72" t="str">
        <f t="shared" si="3"/>
        <v>enero</v>
      </c>
      <c r="G205" s="72"/>
    </row>
    <row r="206" spans="6:7" x14ac:dyDescent="0.25">
      <c r="F206" s="72" t="str">
        <f t="shared" si="3"/>
        <v>enero</v>
      </c>
      <c r="G206" s="72"/>
    </row>
    <row r="207" spans="6:7" x14ac:dyDescent="0.25">
      <c r="F207" s="72" t="str">
        <f t="shared" si="3"/>
        <v>enero</v>
      </c>
      <c r="G207" s="72"/>
    </row>
    <row r="208" spans="6:7" x14ac:dyDescent="0.25">
      <c r="F208" s="72" t="str">
        <f t="shared" si="3"/>
        <v>enero</v>
      </c>
      <c r="G208" s="72"/>
    </row>
    <row r="209" spans="6:7" x14ac:dyDescent="0.25">
      <c r="F209" s="72" t="str">
        <f t="shared" si="3"/>
        <v>enero</v>
      </c>
      <c r="G209" s="72"/>
    </row>
    <row r="210" spans="6:7" x14ac:dyDescent="0.25">
      <c r="F210" s="72" t="str">
        <f t="shared" si="3"/>
        <v>enero</v>
      </c>
      <c r="G210" s="72"/>
    </row>
    <row r="211" spans="6:7" x14ac:dyDescent="0.25">
      <c r="F211" s="72" t="str">
        <f t="shared" si="3"/>
        <v>enero</v>
      </c>
      <c r="G211" s="72"/>
    </row>
    <row r="212" spans="6:7" x14ac:dyDescent="0.25">
      <c r="F212" s="72" t="str">
        <f t="shared" si="3"/>
        <v>enero</v>
      </c>
      <c r="G212" s="72"/>
    </row>
    <row r="213" spans="6:7" x14ac:dyDescent="0.25">
      <c r="F213" s="72" t="str">
        <f t="shared" si="3"/>
        <v>enero</v>
      </c>
      <c r="G213" s="72"/>
    </row>
    <row r="214" spans="6:7" x14ac:dyDescent="0.25">
      <c r="F214" s="72" t="str">
        <f t="shared" si="3"/>
        <v>enero</v>
      </c>
      <c r="G214" s="72"/>
    </row>
    <row r="215" spans="6:7" x14ac:dyDescent="0.25">
      <c r="F215" s="72" t="str">
        <f t="shared" si="3"/>
        <v>enero</v>
      </c>
      <c r="G215" s="72"/>
    </row>
    <row r="216" spans="6:7" x14ac:dyDescent="0.25">
      <c r="F216" s="72" t="str">
        <f t="shared" si="3"/>
        <v>enero</v>
      </c>
      <c r="G216" s="72"/>
    </row>
    <row r="217" spans="6:7" x14ac:dyDescent="0.25">
      <c r="F217" s="72" t="str">
        <f t="shared" si="3"/>
        <v>enero</v>
      </c>
      <c r="G217" s="72"/>
    </row>
    <row r="218" spans="6:7" x14ac:dyDescent="0.25">
      <c r="F218" s="72" t="str">
        <f t="shared" si="3"/>
        <v>enero</v>
      </c>
      <c r="G218" s="72"/>
    </row>
    <row r="219" spans="6:7" x14ac:dyDescent="0.25">
      <c r="F219" s="72" t="str">
        <f t="shared" si="3"/>
        <v>enero</v>
      </c>
      <c r="G219" s="72"/>
    </row>
    <row r="220" spans="6:7" x14ac:dyDescent="0.25">
      <c r="F220" s="72" t="str">
        <f t="shared" si="3"/>
        <v>enero</v>
      </c>
      <c r="G220" s="72"/>
    </row>
    <row r="221" spans="6:7" x14ac:dyDescent="0.25">
      <c r="F221" s="72" t="str">
        <f t="shared" si="3"/>
        <v>enero</v>
      </c>
      <c r="G221" s="72"/>
    </row>
    <row r="222" spans="6:7" x14ac:dyDescent="0.25">
      <c r="F222" s="72" t="str">
        <f t="shared" si="3"/>
        <v>enero</v>
      </c>
      <c r="G222" s="72"/>
    </row>
    <row r="223" spans="6:7" x14ac:dyDescent="0.25">
      <c r="F223" s="72" t="str">
        <f t="shared" si="3"/>
        <v>enero</v>
      </c>
      <c r="G223" s="72"/>
    </row>
    <row r="224" spans="6:7" x14ac:dyDescent="0.25">
      <c r="F224" s="72" t="str">
        <f t="shared" si="3"/>
        <v>enero</v>
      </c>
      <c r="G224" s="72"/>
    </row>
    <row r="225" spans="6:7" x14ac:dyDescent="0.25">
      <c r="F225" s="72" t="str">
        <f t="shared" si="3"/>
        <v>enero</v>
      </c>
      <c r="G225" s="72"/>
    </row>
    <row r="226" spans="6:7" x14ac:dyDescent="0.25">
      <c r="F226" s="72" t="str">
        <f t="shared" si="3"/>
        <v>enero</v>
      </c>
      <c r="G226" s="72"/>
    </row>
    <row r="227" spans="6:7" x14ac:dyDescent="0.25">
      <c r="F227" s="72" t="str">
        <f t="shared" si="3"/>
        <v>enero</v>
      </c>
      <c r="G227" s="72"/>
    </row>
    <row r="228" spans="6:7" x14ac:dyDescent="0.25">
      <c r="F228" s="72" t="str">
        <f t="shared" si="3"/>
        <v>enero</v>
      </c>
      <c r="G228" s="72"/>
    </row>
    <row r="229" spans="6:7" x14ac:dyDescent="0.25">
      <c r="F229" s="72" t="str">
        <f t="shared" si="3"/>
        <v>enero</v>
      </c>
      <c r="G229" s="72"/>
    </row>
    <row r="230" spans="6:7" x14ac:dyDescent="0.25">
      <c r="F230" s="72" t="str">
        <f t="shared" si="3"/>
        <v>enero</v>
      </c>
      <c r="G230" s="72"/>
    </row>
    <row r="231" spans="6:7" x14ac:dyDescent="0.25">
      <c r="F231" s="72" t="str">
        <f t="shared" si="3"/>
        <v>enero</v>
      </c>
      <c r="G231" s="72"/>
    </row>
    <row r="232" spans="6:7" x14ac:dyDescent="0.25">
      <c r="F232" s="72" t="str">
        <f t="shared" si="3"/>
        <v>enero</v>
      </c>
      <c r="G232" s="72"/>
    </row>
    <row r="233" spans="6:7" x14ac:dyDescent="0.25">
      <c r="F233" s="72" t="str">
        <f t="shared" si="3"/>
        <v>enero</v>
      </c>
      <c r="G233" s="72"/>
    </row>
    <row r="234" spans="6:7" x14ac:dyDescent="0.25">
      <c r="F234" s="72" t="str">
        <f t="shared" si="3"/>
        <v>enero</v>
      </c>
      <c r="G234" s="72"/>
    </row>
    <row r="235" spans="6:7" x14ac:dyDescent="0.25">
      <c r="F235" s="72" t="str">
        <f t="shared" si="3"/>
        <v>enero</v>
      </c>
      <c r="G235" s="72"/>
    </row>
    <row r="236" spans="6:7" x14ac:dyDescent="0.25">
      <c r="F236" s="72" t="str">
        <f t="shared" si="3"/>
        <v>enero</v>
      </c>
      <c r="G236" s="72"/>
    </row>
    <row r="237" spans="6:7" x14ac:dyDescent="0.25">
      <c r="F237" s="72" t="str">
        <f t="shared" si="3"/>
        <v>enero</v>
      </c>
      <c r="G237" s="72"/>
    </row>
    <row r="238" spans="6:7" x14ac:dyDescent="0.25">
      <c r="F238" s="72" t="str">
        <f t="shared" si="3"/>
        <v>enero</v>
      </c>
      <c r="G238" s="72"/>
    </row>
    <row r="239" spans="6:7" x14ac:dyDescent="0.25">
      <c r="F239" s="72" t="str">
        <f t="shared" si="3"/>
        <v>enero</v>
      </c>
      <c r="G239" s="72"/>
    </row>
    <row r="240" spans="6:7" x14ac:dyDescent="0.25">
      <c r="F240" s="72" t="str">
        <f t="shared" si="3"/>
        <v>enero</v>
      </c>
      <c r="G240" s="72"/>
    </row>
    <row r="241" spans="6:7" x14ac:dyDescent="0.25">
      <c r="F241" s="72" t="str">
        <f t="shared" si="3"/>
        <v>enero</v>
      </c>
      <c r="G241" s="72"/>
    </row>
    <row r="242" spans="6:7" x14ac:dyDescent="0.25">
      <c r="F242" s="72" t="str">
        <f t="shared" si="3"/>
        <v>enero</v>
      </c>
      <c r="G242" s="72"/>
    </row>
    <row r="243" spans="6:7" x14ac:dyDescent="0.25">
      <c r="F243" s="72" t="str">
        <f t="shared" si="3"/>
        <v>enero</v>
      </c>
      <c r="G243" s="72"/>
    </row>
    <row r="244" spans="6:7" x14ac:dyDescent="0.25">
      <c r="F244" s="72" t="str">
        <f t="shared" si="3"/>
        <v>enero</v>
      </c>
      <c r="G244" s="72"/>
    </row>
    <row r="245" spans="6:7" x14ac:dyDescent="0.25">
      <c r="F245" s="72" t="str">
        <f t="shared" si="3"/>
        <v>enero</v>
      </c>
      <c r="G245" s="72"/>
    </row>
    <row r="246" spans="6:7" x14ac:dyDescent="0.25">
      <c r="F246" s="72" t="str">
        <f t="shared" si="3"/>
        <v>enero</v>
      </c>
      <c r="G246" s="72"/>
    </row>
    <row r="247" spans="6:7" x14ac:dyDescent="0.25">
      <c r="F247" s="72" t="str">
        <f t="shared" si="3"/>
        <v>enero</v>
      </c>
      <c r="G247" s="72"/>
    </row>
    <row r="248" spans="6:7" x14ac:dyDescent="0.25">
      <c r="F248" s="72" t="str">
        <f t="shared" si="3"/>
        <v>enero</v>
      </c>
      <c r="G248" s="72"/>
    </row>
    <row r="249" spans="6:7" x14ac:dyDescent="0.25">
      <c r="F249" s="72" t="str">
        <f t="shared" si="3"/>
        <v>enero</v>
      </c>
      <c r="G249" s="72"/>
    </row>
    <row r="250" spans="6:7" x14ac:dyDescent="0.25">
      <c r="F250" s="72" t="str">
        <f t="shared" si="3"/>
        <v>enero</v>
      </c>
      <c r="G250" s="72"/>
    </row>
    <row r="251" spans="6:7" x14ac:dyDescent="0.25">
      <c r="F251" s="72" t="str">
        <f t="shared" si="3"/>
        <v>enero</v>
      </c>
      <c r="G251" s="72"/>
    </row>
    <row r="252" spans="6:7" x14ac:dyDescent="0.25">
      <c r="F252" s="72" t="str">
        <f t="shared" si="3"/>
        <v>enero</v>
      </c>
      <c r="G252" s="72"/>
    </row>
    <row r="253" spans="6:7" x14ac:dyDescent="0.25">
      <c r="F253" s="72" t="str">
        <f t="shared" si="3"/>
        <v>enero</v>
      </c>
      <c r="G253" s="72"/>
    </row>
    <row r="254" spans="6:7" x14ac:dyDescent="0.25">
      <c r="F254" s="72" t="str">
        <f t="shared" si="3"/>
        <v>enero</v>
      </c>
      <c r="G254" s="72"/>
    </row>
    <row r="255" spans="6:7" x14ac:dyDescent="0.25">
      <c r="F255" s="72" t="str">
        <f t="shared" si="3"/>
        <v>enero</v>
      </c>
      <c r="G255" s="72"/>
    </row>
    <row r="256" spans="6:7" x14ac:dyDescent="0.25">
      <c r="F256" s="72" t="str">
        <f t="shared" si="3"/>
        <v>enero</v>
      </c>
      <c r="G256" s="72"/>
    </row>
    <row r="257" spans="6:7" x14ac:dyDescent="0.25">
      <c r="F257" s="72" t="str">
        <f t="shared" si="3"/>
        <v>enero</v>
      </c>
      <c r="G257" s="72"/>
    </row>
    <row r="258" spans="6:7" x14ac:dyDescent="0.25">
      <c r="F258" s="72" t="str">
        <f t="shared" si="3"/>
        <v>enero</v>
      </c>
      <c r="G258" s="72"/>
    </row>
    <row r="259" spans="6:7" x14ac:dyDescent="0.25">
      <c r="F259" s="72" t="str">
        <f t="shared" ref="F259:F322" si="4">TEXT(B259,"mmmmmmmmmmmmmm")</f>
        <v>enero</v>
      </c>
      <c r="G259" s="72"/>
    </row>
    <row r="260" spans="6:7" x14ac:dyDescent="0.25">
      <c r="F260" s="72" t="str">
        <f t="shared" si="4"/>
        <v>enero</v>
      </c>
      <c r="G260" s="72"/>
    </row>
    <row r="261" spans="6:7" x14ac:dyDescent="0.25">
      <c r="F261" s="72" t="str">
        <f t="shared" si="4"/>
        <v>enero</v>
      </c>
      <c r="G261" s="72"/>
    </row>
    <row r="262" spans="6:7" x14ac:dyDescent="0.25">
      <c r="F262" s="72" t="str">
        <f t="shared" si="4"/>
        <v>enero</v>
      </c>
      <c r="G262" s="72"/>
    </row>
    <row r="263" spans="6:7" x14ac:dyDescent="0.25">
      <c r="F263" s="72" t="str">
        <f t="shared" si="4"/>
        <v>enero</v>
      </c>
      <c r="G263" s="72"/>
    </row>
    <row r="264" spans="6:7" x14ac:dyDescent="0.25">
      <c r="F264" s="72" t="str">
        <f t="shared" si="4"/>
        <v>enero</v>
      </c>
      <c r="G264" s="72"/>
    </row>
    <row r="265" spans="6:7" x14ac:dyDescent="0.25">
      <c r="F265" s="72" t="str">
        <f t="shared" si="4"/>
        <v>enero</v>
      </c>
      <c r="G265" s="72"/>
    </row>
    <row r="266" spans="6:7" x14ac:dyDescent="0.25">
      <c r="F266" s="72" t="str">
        <f t="shared" si="4"/>
        <v>enero</v>
      </c>
      <c r="G266" s="72"/>
    </row>
    <row r="267" spans="6:7" x14ac:dyDescent="0.25">
      <c r="F267" s="72" t="str">
        <f t="shared" si="4"/>
        <v>enero</v>
      </c>
      <c r="G267" s="72"/>
    </row>
    <row r="268" spans="6:7" x14ac:dyDescent="0.25">
      <c r="F268" s="72" t="str">
        <f t="shared" si="4"/>
        <v>enero</v>
      </c>
      <c r="G268" s="72"/>
    </row>
    <row r="269" spans="6:7" x14ac:dyDescent="0.25">
      <c r="F269" s="72" t="str">
        <f t="shared" si="4"/>
        <v>enero</v>
      </c>
      <c r="G269" s="72"/>
    </row>
    <row r="270" spans="6:7" x14ac:dyDescent="0.25">
      <c r="F270" s="72" t="str">
        <f t="shared" si="4"/>
        <v>enero</v>
      </c>
      <c r="G270" s="72"/>
    </row>
    <row r="271" spans="6:7" x14ac:dyDescent="0.25">
      <c r="F271" s="72" t="str">
        <f t="shared" si="4"/>
        <v>enero</v>
      </c>
      <c r="G271" s="72"/>
    </row>
    <row r="272" spans="6:7" x14ac:dyDescent="0.25">
      <c r="F272" s="72" t="str">
        <f t="shared" si="4"/>
        <v>enero</v>
      </c>
      <c r="G272" s="72"/>
    </row>
    <row r="273" spans="6:7" x14ac:dyDescent="0.25">
      <c r="F273" s="72" t="str">
        <f t="shared" si="4"/>
        <v>enero</v>
      </c>
      <c r="G273" s="72"/>
    </row>
    <row r="274" spans="6:7" x14ac:dyDescent="0.25">
      <c r="F274" s="72" t="str">
        <f t="shared" si="4"/>
        <v>enero</v>
      </c>
      <c r="G274" s="72"/>
    </row>
    <row r="275" spans="6:7" x14ac:dyDescent="0.25">
      <c r="F275" s="72" t="str">
        <f t="shared" si="4"/>
        <v>enero</v>
      </c>
      <c r="G275" s="72"/>
    </row>
    <row r="276" spans="6:7" x14ac:dyDescent="0.25">
      <c r="F276" s="72" t="str">
        <f t="shared" si="4"/>
        <v>enero</v>
      </c>
      <c r="G276" s="72"/>
    </row>
    <row r="277" spans="6:7" x14ac:dyDescent="0.25">
      <c r="F277" s="72" t="str">
        <f t="shared" si="4"/>
        <v>enero</v>
      </c>
      <c r="G277" s="72"/>
    </row>
    <row r="278" spans="6:7" x14ac:dyDescent="0.25">
      <c r="F278" s="72" t="str">
        <f t="shared" si="4"/>
        <v>enero</v>
      </c>
      <c r="G278" s="72"/>
    </row>
    <row r="279" spans="6:7" x14ac:dyDescent="0.25">
      <c r="F279" s="72" t="str">
        <f t="shared" si="4"/>
        <v>enero</v>
      </c>
      <c r="G279" s="72"/>
    </row>
    <row r="280" spans="6:7" x14ac:dyDescent="0.25">
      <c r="F280" s="72" t="str">
        <f t="shared" si="4"/>
        <v>enero</v>
      </c>
      <c r="G280" s="72"/>
    </row>
    <row r="281" spans="6:7" x14ac:dyDescent="0.25">
      <c r="F281" s="72" t="str">
        <f t="shared" si="4"/>
        <v>enero</v>
      </c>
      <c r="G281" s="72"/>
    </row>
    <row r="282" spans="6:7" x14ac:dyDescent="0.25">
      <c r="F282" s="72" t="str">
        <f t="shared" si="4"/>
        <v>enero</v>
      </c>
      <c r="G282" s="72"/>
    </row>
    <row r="283" spans="6:7" x14ac:dyDescent="0.25">
      <c r="F283" s="72" t="str">
        <f t="shared" si="4"/>
        <v>enero</v>
      </c>
      <c r="G283" s="72"/>
    </row>
    <row r="284" spans="6:7" x14ac:dyDescent="0.25">
      <c r="F284" s="72" t="str">
        <f t="shared" si="4"/>
        <v>enero</v>
      </c>
      <c r="G284" s="72"/>
    </row>
    <row r="285" spans="6:7" x14ac:dyDescent="0.25">
      <c r="F285" s="72" t="str">
        <f t="shared" si="4"/>
        <v>enero</v>
      </c>
      <c r="G285" s="72"/>
    </row>
    <row r="286" spans="6:7" x14ac:dyDescent="0.25">
      <c r="F286" s="72" t="str">
        <f t="shared" si="4"/>
        <v>enero</v>
      </c>
      <c r="G286" s="72"/>
    </row>
    <row r="287" spans="6:7" x14ac:dyDescent="0.25">
      <c r="F287" s="72" t="str">
        <f t="shared" si="4"/>
        <v>enero</v>
      </c>
      <c r="G287" s="72"/>
    </row>
    <row r="288" spans="6:7" x14ac:dyDescent="0.25">
      <c r="F288" s="72" t="str">
        <f t="shared" si="4"/>
        <v>enero</v>
      </c>
      <c r="G288" s="72"/>
    </row>
    <row r="289" spans="6:7" x14ac:dyDescent="0.25">
      <c r="F289" s="72" t="str">
        <f t="shared" si="4"/>
        <v>enero</v>
      </c>
      <c r="G289" s="72"/>
    </row>
    <row r="290" spans="6:7" x14ac:dyDescent="0.25">
      <c r="F290" s="72" t="str">
        <f t="shared" si="4"/>
        <v>enero</v>
      </c>
      <c r="G290" s="72"/>
    </row>
    <row r="291" spans="6:7" x14ac:dyDescent="0.25">
      <c r="F291" s="72" t="str">
        <f t="shared" si="4"/>
        <v>enero</v>
      </c>
      <c r="G291" s="72"/>
    </row>
    <row r="292" spans="6:7" x14ac:dyDescent="0.25">
      <c r="F292" s="72" t="str">
        <f t="shared" si="4"/>
        <v>enero</v>
      </c>
      <c r="G292" s="72"/>
    </row>
    <row r="293" spans="6:7" x14ac:dyDescent="0.25">
      <c r="F293" s="72" t="str">
        <f t="shared" si="4"/>
        <v>enero</v>
      </c>
      <c r="G293" s="72"/>
    </row>
    <row r="294" spans="6:7" x14ac:dyDescent="0.25">
      <c r="F294" s="72" t="str">
        <f t="shared" si="4"/>
        <v>enero</v>
      </c>
      <c r="G294" s="72"/>
    </row>
    <row r="295" spans="6:7" x14ac:dyDescent="0.25">
      <c r="F295" s="72" t="str">
        <f t="shared" si="4"/>
        <v>enero</v>
      </c>
      <c r="G295" s="72"/>
    </row>
    <row r="296" spans="6:7" x14ac:dyDescent="0.25">
      <c r="F296" s="72" t="str">
        <f t="shared" si="4"/>
        <v>enero</v>
      </c>
      <c r="G296" s="72"/>
    </row>
    <row r="297" spans="6:7" x14ac:dyDescent="0.25">
      <c r="F297" s="72" t="str">
        <f t="shared" si="4"/>
        <v>enero</v>
      </c>
      <c r="G297" s="72"/>
    </row>
    <row r="298" spans="6:7" x14ac:dyDescent="0.25">
      <c r="F298" s="72" t="str">
        <f t="shared" si="4"/>
        <v>enero</v>
      </c>
      <c r="G298" s="72"/>
    </row>
    <row r="299" spans="6:7" x14ac:dyDescent="0.25">
      <c r="F299" s="72" t="str">
        <f t="shared" si="4"/>
        <v>enero</v>
      </c>
      <c r="G299" s="72"/>
    </row>
    <row r="300" spans="6:7" x14ac:dyDescent="0.25">
      <c r="F300" s="72" t="str">
        <f t="shared" si="4"/>
        <v>enero</v>
      </c>
      <c r="G300" s="72"/>
    </row>
    <row r="301" spans="6:7" x14ac:dyDescent="0.25">
      <c r="F301" s="72" t="str">
        <f t="shared" si="4"/>
        <v>enero</v>
      </c>
      <c r="G301" s="72"/>
    </row>
    <row r="302" spans="6:7" x14ac:dyDescent="0.25">
      <c r="F302" s="72" t="str">
        <f t="shared" si="4"/>
        <v>enero</v>
      </c>
      <c r="G302" s="72"/>
    </row>
    <row r="303" spans="6:7" x14ac:dyDescent="0.25">
      <c r="F303" s="72" t="str">
        <f t="shared" si="4"/>
        <v>enero</v>
      </c>
      <c r="G303" s="72"/>
    </row>
    <row r="304" spans="6:7" x14ac:dyDescent="0.25">
      <c r="F304" s="72" t="str">
        <f t="shared" si="4"/>
        <v>enero</v>
      </c>
      <c r="G304" s="72"/>
    </row>
    <row r="305" spans="6:7" x14ac:dyDescent="0.25">
      <c r="F305" s="72" t="str">
        <f t="shared" si="4"/>
        <v>enero</v>
      </c>
      <c r="G305" s="72"/>
    </row>
    <row r="306" spans="6:7" x14ac:dyDescent="0.25">
      <c r="F306" s="72" t="str">
        <f t="shared" si="4"/>
        <v>enero</v>
      </c>
      <c r="G306" s="72"/>
    </row>
    <row r="307" spans="6:7" x14ac:dyDescent="0.25">
      <c r="F307" s="72" t="str">
        <f t="shared" si="4"/>
        <v>enero</v>
      </c>
      <c r="G307" s="72"/>
    </row>
    <row r="308" spans="6:7" x14ac:dyDescent="0.25">
      <c r="F308" s="72" t="str">
        <f t="shared" si="4"/>
        <v>enero</v>
      </c>
      <c r="G308" s="72"/>
    </row>
    <row r="309" spans="6:7" x14ac:dyDescent="0.25">
      <c r="F309" s="72" t="str">
        <f t="shared" si="4"/>
        <v>enero</v>
      </c>
      <c r="G309" s="72"/>
    </row>
    <row r="310" spans="6:7" x14ac:dyDescent="0.25">
      <c r="F310" s="72" t="str">
        <f t="shared" si="4"/>
        <v>enero</v>
      </c>
      <c r="G310" s="72"/>
    </row>
    <row r="311" spans="6:7" x14ac:dyDescent="0.25">
      <c r="F311" s="72" t="str">
        <f t="shared" si="4"/>
        <v>enero</v>
      </c>
      <c r="G311" s="72"/>
    </row>
    <row r="312" spans="6:7" x14ac:dyDescent="0.25">
      <c r="F312" s="72" t="str">
        <f t="shared" si="4"/>
        <v>enero</v>
      </c>
      <c r="G312" s="72"/>
    </row>
    <row r="313" spans="6:7" x14ac:dyDescent="0.25">
      <c r="F313" s="72" t="str">
        <f t="shared" si="4"/>
        <v>enero</v>
      </c>
      <c r="G313" s="72"/>
    </row>
    <row r="314" spans="6:7" x14ac:dyDescent="0.25">
      <c r="F314" s="72" t="str">
        <f t="shared" si="4"/>
        <v>enero</v>
      </c>
      <c r="G314" s="72"/>
    </row>
    <row r="315" spans="6:7" x14ac:dyDescent="0.25">
      <c r="F315" s="72" t="str">
        <f t="shared" si="4"/>
        <v>enero</v>
      </c>
      <c r="G315" s="72"/>
    </row>
    <row r="316" spans="6:7" x14ac:dyDescent="0.25">
      <c r="F316" s="72" t="str">
        <f t="shared" si="4"/>
        <v>enero</v>
      </c>
      <c r="G316" s="72"/>
    </row>
    <row r="317" spans="6:7" x14ac:dyDescent="0.25">
      <c r="F317" s="72" t="str">
        <f t="shared" si="4"/>
        <v>enero</v>
      </c>
      <c r="G317" s="72"/>
    </row>
    <row r="318" spans="6:7" x14ac:dyDescent="0.25">
      <c r="F318" s="72" t="str">
        <f t="shared" si="4"/>
        <v>enero</v>
      </c>
      <c r="G318" s="72"/>
    </row>
    <row r="319" spans="6:7" x14ac:dyDescent="0.25">
      <c r="F319" s="72" t="str">
        <f t="shared" si="4"/>
        <v>enero</v>
      </c>
      <c r="G319" s="72"/>
    </row>
    <row r="320" spans="6:7" x14ac:dyDescent="0.25">
      <c r="F320" s="72" t="str">
        <f t="shared" si="4"/>
        <v>enero</v>
      </c>
      <c r="G320" s="72"/>
    </row>
    <row r="321" spans="6:7" x14ac:dyDescent="0.25">
      <c r="F321" s="72" t="str">
        <f t="shared" si="4"/>
        <v>enero</v>
      </c>
      <c r="G321" s="72"/>
    </row>
    <row r="322" spans="6:7" x14ac:dyDescent="0.25">
      <c r="F322" s="72" t="str">
        <f t="shared" si="4"/>
        <v>enero</v>
      </c>
      <c r="G322" s="72"/>
    </row>
    <row r="323" spans="6:7" x14ac:dyDescent="0.25">
      <c r="F323" s="72" t="str">
        <f t="shared" ref="F323:F386" si="5">TEXT(B323,"mmmmmmmmmmmmmm")</f>
        <v>enero</v>
      </c>
      <c r="G323" s="72"/>
    </row>
    <row r="324" spans="6:7" x14ac:dyDescent="0.25">
      <c r="F324" s="72" t="str">
        <f t="shared" si="5"/>
        <v>enero</v>
      </c>
      <c r="G324" s="72"/>
    </row>
    <row r="325" spans="6:7" x14ac:dyDescent="0.25">
      <c r="F325" s="72" t="str">
        <f t="shared" si="5"/>
        <v>enero</v>
      </c>
      <c r="G325" s="72"/>
    </row>
    <row r="326" spans="6:7" x14ac:dyDescent="0.25">
      <c r="F326" s="72" t="str">
        <f t="shared" si="5"/>
        <v>enero</v>
      </c>
      <c r="G326" s="72"/>
    </row>
    <row r="327" spans="6:7" x14ac:dyDescent="0.25">
      <c r="F327" s="72" t="str">
        <f t="shared" si="5"/>
        <v>enero</v>
      </c>
      <c r="G327" s="72"/>
    </row>
    <row r="328" spans="6:7" x14ac:dyDescent="0.25">
      <c r="F328" s="72" t="str">
        <f t="shared" si="5"/>
        <v>enero</v>
      </c>
      <c r="G328" s="72"/>
    </row>
    <row r="329" spans="6:7" x14ac:dyDescent="0.25">
      <c r="F329" s="72" t="str">
        <f t="shared" si="5"/>
        <v>enero</v>
      </c>
      <c r="G329" s="72"/>
    </row>
    <row r="330" spans="6:7" x14ac:dyDescent="0.25">
      <c r="F330" s="72" t="str">
        <f t="shared" si="5"/>
        <v>enero</v>
      </c>
      <c r="G330" s="72"/>
    </row>
    <row r="331" spans="6:7" x14ac:dyDescent="0.25">
      <c r="F331" s="72" t="str">
        <f t="shared" si="5"/>
        <v>enero</v>
      </c>
      <c r="G331" s="72"/>
    </row>
    <row r="332" spans="6:7" x14ac:dyDescent="0.25">
      <c r="F332" s="72" t="str">
        <f t="shared" si="5"/>
        <v>enero</v>
      </c>
      <c r="G332" s="72"/>
    </row>
    <row r="333" spans="6:7" x14ac:dyDescent="0.25">
      <c r="F333" s="72" t="str">
        <f t="shared" si="5"/>
        <v>enero</v>
      </c>
      <c r="G333" s="72"/>
    </row>
    <row r="334" spans="6:7" x14ac:dyDescent="0.25">
      <c r="F334" s="72" t="str">
        <f t="shared" si="5"/>
        <v>enero</v>
      </c>
      <c r="G334" s="72"/>
    </row>
    <row r="335" spans="6:7" x14ac:dyDescent="0.25">
      <c r="F335" s="72" t="str">
        <f t="shared" si="5"/>
        <v>enero</v>
      </c>
      <c r="G335" s="72"/>
    </row>
    <row r="336" spans="6:7" x14ac:dyDescent="0.25">
      <c r="F336" s="72" t="str">
        <f t="shared" si="5"/>
        <v>enero</v>
      </c>
      <c r="G336" s="72"/>
    </row>
    <row r="337" spans="6:7" x14ac:dyDescent="0.25">
      <c r="F337" s="72" t="str">
        <f t="shared" si="5"/>
        <v>enero</v>
      </c>
      <c r="G337" s="72"/>
    </row>
    <row r="338" spans="6:7" x14ac:dyDescent="0.25">
      <c r="F338" s="72" t="str">
        <f t="shared" si="5"/>
        <v>enero</v>
      </c>
      <c r="G338" s="72"/>
    </row>
    <row r="339" spans="6:7" x14ac:dyDescent="0.25">
      <c r="F339" s="72" t="str">
        <f t="shared" si="5"/>
        <v>enero</v>
      </c>
      <c r="G339" s="72"/>
    </row>
    <row r="340" spans="6:7" x14ac:dyDescent="0.25">
      <c r="F340" s="72" t="str">
        <f t="shared" si="5"/>
        <v>enero</v>
      </c>
      <c r="G340" s="72"/>
    </row>
    <row r="341" spans="6:7" x14ac:dyDescent="0.25">
      <c r="F341" s="72" t="str">
        <f t="shared" si="5"/>
        <v>enero</v>
      </c>
      <c r="G341" s="72"/>
    </row>
    <row r="342" spans="6:7" x14ac:dyDescent="0.25">
      <c r="F342" s="72" t="str">
        <f t="shared" si="5"/>
        <v>enero</v>
      </c>
      <c r="G342" s="72"/>
    </row>
    <row r="343" spans="6:7" x14ac:dyDescent="0.25">
      <c r="F343" s="72" t="str">
        <f t="shared" si="5"/>
        <v>enero</v>
      </c>
      <c r="G343" s="72"/>
    </row>
    <row r="344" spans="6:7" x14ac:dyDescent="0.25">
      <c r="F344" s="72" t="str">
        <f t="shared" si="5"/>
        <v>enero</v>
      </c>
      <c r="G344" s="72"/>
    </row>
    <row r="345" spans="6:7" x14ac:dyDescent="0.25">
      <c r="F345" s="72" t="str">
        <f t="shared" si="5"/>
        <v>enero</v>
      </c>
      <c r="G345" s="72"/>
    </row>
    <row r="346" spans="6:7" x14ac:dyDescent="0.25">
      <c r="F346" s="72" t="str">
        <f t="shared" si="5"/>
        <v>enero</v>
      </c>
      <c r="G346" s="72"/>
    </row>
    <row r="347" spans="6:7" x14ac:dyDescent="0.25">
      <c r="F347" s="72" t="str">
        <f t="shared" si="5"/>
        <v>enero</v>
      </c>
      <c r="G347" s="72"/>
    </row>
    <row r="348" spans="6:7" x14ac:dyDescent="0.25">
      <c r="F348" s="72" t="str">
        <f t="shared" si="5"/>
        <v>enero</v>
      </c>
      <c r="G348" s="72"/>
    </row>
    <row r="349" spans="6:7" x14ac:dyDescent="0.25">
      <c r="F349" s="72" t="str">
        <f t="shared" si="5"/>
        <v>enero</v>
      </c>
      <c r="G349" s="72"/>
    </row>
    <row r="350" spans="6:7" x14ac:dyDescent="0.25">
      <c r="F350" s="72" t="str">
        <f t="shared" si="5"/>
        <v>enero</v>
      </c>
      <c r="G350" s="72"/>
    </row>
    <row r="351" spans="6:7" x14ac:dyDescent="0.25">
      <c r="F351" s="72" t="str">
        <f t="shared" si="5"/>
        <v>enero</v>
      </c>
      <c r="G351" s="72"/>
    </row>
    <row r="352" spans="6:7" x14ac:dyDescent="0.25">
      <c r="F352" s="72" t="str">
        <f t="shared" si="5"/>
        <v>enero</v>
      </c>
      <c r="G352" s="72"/>
    </row>
    <row r="353" spans="6:7" x14ac:dyDescent="0.25">
      <c r="F353" s="72" t="str">
        <f t="shared" si="5"/>
        <v>enero</v>
      </c>
      <c r="G353" s="72"/>
    </row>
    <row r="354" spans="6:7" x14ac:dyDescent="0.25">
      <c r="F354" s="72" t="str">
        <f t="shared" si="5"/>
        <v>enero</v>
      </c>
      <c r="G354" s="72"/>
    </row>
    <row r="355" spans="6:7" x14ac:dyDescent="0.25">
      <c r="F355" s="72" t="str">
        <f t="shared" si="5"/>
        <v>enero</v>
      </c>
      <c r="G355" s="72"/>
    </row>
    <row r="356" spans="6:7" x14ac:dyDescent="0.25">
      <c r="F356" s="72" t="str">
        <f t="shared" si="5"/>
        <v>enero</v>
      </c>
      <c r="G356" s="72"/>
    </row>
    <row r="357" spans="6:7" x14ac:dyDescent="0.25">
      <c r="F357" s="72" t="str">
        <f t="shared" si="5"/>
        <v>enero</v>
      </c>
      <c r="G357" s="72"/>
    </row>
    <row r="358" spans="6:7" x14ac:dyDescent="0.25">
      <c r="F358" s="72" t="str">
        <f t="shared" si="5"/>
        <v>enero</v>
      </c>
      <c r="G358" s="72"/>
    </row>
    <row r="359" spans="6:7" x14ac:dyDescent="0.25">
      <c r="F359" s="72" t="str">
        <f t="shared" si="5"/>
        <v>enero</v>
      </c>
      <c r="G359" s="72"/>
    </row>
    <row r="360" spans="6:7" x14ac:dyDescent="0.25">
      <c r="F360" s="72" t="str">
        <f t="shared" si="5"/>
        <v>enero</v>
      </c>
      <c r="G360" s="72"/>
    </row>
    <row r="361" spans="6:7" x14ac:dyDescent="0.25">
      <c r="F361" s="72" t="str">
        <f t="shared" si="5"/>
        <v>enero</v>
      </c>
      <c r="G361" s="72"/>
    </row>
    <row r="362" spans="6:7" x14ac:dyDescent="0.25">
      <c r="F362" s="72" t="str">
        <f t="shared" si="5"/>
        <v>enero</v>
      </c>
      <c r="G362" s="72"/>
    </row>
    <row r="363" spans="6:7" x14ac:dyDescent="0.25">
      <c r="F363" s="72" t="str">
        <f t="shared" si="5"/>
        <v>enero</v>
      </c>
      <c r="G363" s="72"/>
    </row>
    <row r="364" spans="6:7" x14ac:dyDescent="0.25">
      <c r="F364" s="72" t="str">
        <f t="shared" si="5"/>
        <v>enero</v>
      </c>
      <c r="G364" s="72"/>
    </row>
    <row r="365" spans="6:7" x14ac:dyDescent="0.25">
      <c r="F365" s="72" t="str">
        <f t="shared" si="5"/>
        <v>enero</v>
      </c>
      <c r="G365" s="72"/>
    </row>
    <row r="366" spans="6:7" x14ac:dyDescent="0.25">
      <c r="F366" s="72" t="str">
        <f t="shared" si="5"/>
        <v>enero</v>
      </c>
      <c r="G366" s="72"/>
    </row>
    <row r="367" spans="6:7" x14ac:dyDescent="0.25">
      <c r="F367" s="72" t="str">
        <f t="shared" si="5"/>
        <v>enero</v>
      </c>
      <c r="G367" s="72"/>
    </row>
    <row r="368" spans="6:7" x14ac:dyDescent="0.25">
      <c r="F368" s="72" t="str">
        <f t="shared" si="5"/>
        <v>enero</v>
      </c>
      <c r="G368" s="72"/>
    </row>
    <row r="369" spans="6:7" x14ac:dyDescent="0.25">
      <c r="F369" s="72" t="str">
        <f t="shared" si="5"/>
        <v>enero</v>
      </c>
      <c r="G369" s="72"/>
    </row>
    <row r="370" spans="6:7" x14ac:dyDescent="0.25">
      <c r="F370" s="72" t="str">
        <f t="shared" si="5"/>
        <v>enero</v>
      </c>
      <c r="G370" s="72"/>
    </row>
    <row r="371" spans="6:7" x14ac:dyDescent="0.25">
      <c r="F371" s="72" t="str">
        <f t="shared" si="5"/>
        <v>enero</v>
      </c>
      <c r="G371" s="72"/>
    </row>
    <row r="372" spans="6:7" x14ac:dyDescent="0.25">
      <c r="F372" s="72" t="str">
        <f t="shared" si="5"/>
        <v>enero</v>
      </c>
      <c r="G372" s="72"/>
    </row>
    <row r="373" spans="6:7" x14ac:dyDescent="0.25">
      <c r="F373" s="72" t="str">
        <f t="shared" si="5"/>
        <v>enero</v>
      </c>
      <c r="G373" s="72"/>
    </row>
    <row r="374" spans="6:7" x14ac:dyDescent="0.25">
      <c r="F374" s="72" t="str">
        <f t="shared" si="5"/>
        <v>enero</v>
      </c>
      <c r="G374" s="72"/>
    </row>
    <row r="375" spans="6:7" x14ac:dyDescent="0.25">
      <c r="F375" s="72" t="str">
        <f t="shared" si="5"/>
        <v>enero</v>
      </c>
      <c r="G375" s="72"/>
    </row>
    <row r="376" spans="6:7" x14ac:dyDescent="0.25">
      <c r="F376" s="72" t="str">
        <f t="shared" si="5"/>
        <v>enero</v>
      </c>
      <c r="G376" s="72"/>
    </row>
    <row r="377" spans="6:7" x14ac:dyDescent="0.25">
      <c r="F377" s="72" t="str">
        <f t="shared" si="5"/>
        <v>enero</v>
      </c>
      <c r="G377" s="72"/>
    </row>
    <row r="378" spans="6:7" x14ac:dyDescent="0.25">
      <c r="F378" s="72" t="str">
        <f t="shared" si="5"/>
        <v>enero</v>
      </c>
      <c r="G378" s="72"/>
    </row>
    <row r="379" spans="6:7" x14ac:dyDescent="0.25">
      <c r="F379" s="72" t="str">
        <f t="shared" si="5"/>
        <v>enero</v>
      </c>
      <c r="G379" s="72"/>
    </row>
    <row r="380" spans="6:7" x14ac:dyDescent="0.25">
      <c r="F380" s="72" t="str">
        <f t="shared" si="5"/>
        <v>enero</v>
      </c>
      <c r="G380" s="72"/>
    </row>
    <row r="381" spans="6:7" x14ac:dyDescent="0.25">
      <c r="F381" s="72" t="str">
        <f t="shared" si="5"/>
        <v>enero</v>
      </c>
      <c r="G381" s="72"/>
    </row>
    <row r="382" spans="6:7" x14ac:dyDescent="0.25">
      <c r="F382" s="72" t="str">
        <f t="shared" si="5"/>
        <v>enero</v>
      </c>
      <c r="G382" s="72"/>
    </row>
    <row r="383" spans="6:7" x14ac:dyDescent="0.25">
      <c r="F383" s="72" t="str">
        <f t="shared" si="5"/>
        <v>enero</v>
      </c>
      <c r="G383" s="72"/>
    </row>
    <row r="384" spans="6:7" x14ac:dyDescent="0.25">
      <c r="F384" s="72" t="str">
        <f t="shared" si="5"/>
        <v>enero</v>
      </c>
      <c r="G384" s="72"/>
    </row>
    <row r="385" spans="6:7" x14ac:dyDescent="0.25">
      <c r="F385" s="72" t="str">
        <f t="shared" si="5"/>
        <v>enero</v>
      </c>
      <c r="G385" s="72"/>
    </row>
    <row r="386" spans="6:7" x14ac:dyDescent="0.25">
      <c r="F386" s="72" t="str">
        <f t="shared" si="5"/>
        <v>enero</v>
      </c>
      <c r="G386" s="72"/>
    </row>
    <row r="387" spans="6:7" x14ac:dyDescent="0.25">
      <c r="F387" s="72" t="str">
        <f t="shared" ref="F387:F409" si="6">TEXT(B387,"mmmmmmmmmmmmmm")</f>
        <v>enero</v>
      </c>
      <c r="G387" s="72"/>
    </row>
    <row r="388" spans="6:7" x14ac:dyDescent="0.25">
      <c r="F388" s="72" t="str">
        <f t="shared" si="6"/>
        <v>enero</v>
      </c>
      <c r="G388" s="72"/>
    </row>
    <row r="389" spans="6:7" x14ac:dyDescent="0.25">
      <c r="F389" s="72" t="str">
        <f t="shared" si="6"/>
        <v>enero</v>
      </c>
      <c r="G389" s="72"/>
    </row>
    <row r="390" spans="6:7" x14ac:dyDescent="0.25">
      <c r="F390" s="72" t="str">
        <f t="shared" si="6"/>
        <v>enero</v>
      </c>
      <c r="G390" s="72"/>
    </row>
    <row r="391" spans="6:7" x14ac:dyDescent="0.25">
      <c r="F391" s="72" t="str">
        <f t="shared" si="6"/>
        <v>enero</v>
      </c>
      <c r="G391" s="72"/>
    </row>
    <row r="392" spans="6:7" x14ac:dyDescent="0.25">
      <c r="F392" s="72" t="str">
        <f t="shared" si="6"/>
        <v>enero</v>
      </c>
      <c r="G392" s="72"/>
    </row>
    <row r="393" spans="6:7" x14ac:dyDescent="0.25">
      <c r="F393" s="72" t="str">
        <f t="shared" si="6"/>
        <v>enero</v>
      </c>
      <c r="G393" s="72"/>
    </row>
    <row r="394" spans="6:7" x14ac:dyDescent="0.25">
      <c r="F394" s="72" t="str">
        <f t="shared" si="6"/>
        <v>enero</v>
      </c>
      <c r="G394" s="72"/>
    </row>
    <row r="395" spans="6:7" x14ac:dyDescent="0.25">
      <c r="F395" s="72" t="str">
        <f t="shared" si="6"/>
        <v>enero</v>
      </c>
      <c r="G395" s="72"/>
    </row>
    <row r="396" spans="6:7" x14ac:dyDescent="0.25">
      <c r="F396" s="72" t="str">
        <f t="shared" si="6"/>
        <v>enero</v>
      </c>
      <c r="G396" s="72"/>
    </row>
    <row r="397" spans="6:7" x14ac:dyDescent="0.25">
      <c r="F397" s="72" t="str">
        <f t="shared" si="6"/>
        <v>enero</v>
      </c>
      <c r="G397" s="72"/>
    </row>
    <row r="398" spans="6:7" x14ac:dyDescent="0.25">
      <c r="F398" s="72" t="str">
        <f t="shared" si="6"/>
        <v>enero</v>
      </c>
      <c r="G398" s="72"/>
    </row>
    <row r="399" spans="6:7" x14ac:dyDescent="0.25">
      <c r="F399" s="72" t="str">
        <f t="shared" si="6"/>
        <v>enero</v>
      </c>
      <c r="G399" s="72"/>
    </row>
    <row r="400" spans="6:7" x14ac:dyDescent="0.25">
      <c r="F400" s="72" t="str">
        <f t="shared" si="6"/>
        <v>enero</v>
      </c>
      <c r="G400" s="72"/>
    </row>
    <row r="401" spans="6:7" x14ac:dyDescent="0.25">
      <c r="F401" s="72" t="str">
        <f t="shared" si="6"/>
        <v>enero</v>
      </c>
      <c r="G401" s="72"/>
    </row>
    <row r="402" spans="6:7" x14ac:dyDescent="0.25">
      <c r="F402" s="72" t="str">
        <f t="shared" si="6"/>
        <v>enero</v>
      </c>
      <c r="G402" s="72"/>
    </row>
    <row r="403" spans="6:7" x14ac:dyDescent="0.25">
      <c r="F403" s="72" t="str">
        <f t="shared" si="6"/>
        <v>enero</v>
      </c>
      <c r="G403" s="72"/>
    </row>
    <row r="404" spans="6:7" x14ac:dyDescent="0.25">
      <c r="F404" s="72" t="str">
        <f t="shared" si="6"/>
        <v>enero</v>
      </c>
      <c r="G404" s="72"/>
    </row>
    <row r="405" spans="6:7" x14ac:dyDescent="0.25">
      <c r="F405" s="72" t="str">
        <f t="shared" si="6"/>
        <v>enero</v>
      </c>
      <c r="G405" s="72"/>
    </row>
    <row r="406" spans="6:7" x14ac:dyDescent="0.25">
      <c r="F406" s="72" t="str">
        <f t="shared" si="6"/>
        <v>enero</v>
      </c>
      <c r="G406" s="72"/>
    </row>
    <row r="407" spans="6:7" x14ac:dyDescent="0.25">
      <c r="F407" s="72" t="str">
        <f t="shared" si="6"/>
        <v>enero</v>
      </c>
      <c r="G407" s="72"/>
    </row>
    <row r="408" spans="6:7" x14ac:dyDescent="0.25">
      <c r="F408" s="72" t="str">
        <f t="shared" si="6"/>
        <v>enero</v>
      </c>
      <c r="G408" s="72"/>
    </row>
    <row r="409" spans="6:7" x14ac:dyDescent="0.25">
      <c r="F409" s="72" t="str">
        <f t="shared" si="6"/>
        <v>enero</v>
      </c>
      <c r="G409" s="72"/>
    </row>
  </sheetData>
  <autoFilter ref="A1:G409" xr:uid="{D546000A-CCA9-4B1C-A61D-EC6C76D01511}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9AC1C46-4A66-426C-8CA6-88A24831D333}">
          <x14:formula1>
            <xm:f>'Cta Resultados'!$P$49:$P$59</xm:f>
          </x14:formula1>
          <xm:sqref>G2:G409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7AFC5-08E1-4212-8507-DA674E573797}">
  <sheetPr codeName="Hoja6"/>
  <dimension ref="A1:G588"/>
  <sheetViews>
    <sheetView topLeftCell="B1" workbookViewId="0">
      <selection activeCell="G2" sqref="G2"/>
    </sheetView>
  </sheetViews>
  <sheetFormatPr baseColWidth="10" defaultColWidth="11.42578125" defaultRowHeight="15.75" x14ac:dyDescent="0.25"/>
  <cols>
    <col min="1" max="1" width="14.7109375" style="70" hidden="1" customWidth="1"/>
    <col min="2" max="2" width="14.7109375" style="70" customWidth="1"/>
    <col min="3" max="3" width="40.7109375" style="70" customWidth="1"/>
    <col min="4" max="4" width="14.7109375" style="70" customWidth="1"/>
    <col min="5" max="5" width="14.7109375" style="70" hidden="1" customWidth="1"/>
    <col min="6" max="6" width="11.42578125" style="70"/>
    <col min="7" max="7" width="22.5703125" style="70" bestFit="1" customWidth="1"/>
    <col min="8" max="16384" width="11.42578125" style="70"/>
  </cols>
  <sheetData>
    <row r="1" spans="1:7" x14ac:dyDescent="0.25">
      <c r="A1" s="70" t="s">
        <v>74</v>
      </c>
      <c r="B1" s="110" t="s">
        <v>46</v>
      </c>
      <c r="C1" s="110" t="s">
        <v>75</v>
      </c>
      <c r="D1" s="110" t="s">
        <v>21</v>
      </c>
      <c r="E1" s="110" t="s">
        <v>76</v>
      </c>
      <c r="F1" s="110" t="s">
        <v>0</v>
      </c>
      <c r="G1" s="110" t="s">
        <v>77</v>
      </c>
    </row>
    <row r="2" spans="1:7" x14ac:dyDescent="0.25">
      <c r="A2" s="70" t="s">
        <v>78</v>
      </c>
      <c r="B2" s="71">
        <v>45945</v>
      </c>
      <c r="D2" s="87">
        <v>9.99</v>
      </c>
      <c r="E2" s="70" t="s">
        <v>79</v>
      </c>
      <c r="F2" s="72" t="str">
        <f>TEXT(B2,"mmmm")</f>
        <v>octubre</v>
      </c>
      <c r="G2" s="72" t="s">
        <v>6</v>
      </c>
    </row>
    <row r="3" spans="1:7" x14ac:dyDescent="0.25">
      <c r="A3" s="70" t="s">
        <v>78</v>
      </c>
      <c r="B3" s="71">
        <v>45945</v>
      </c>
      <c r="D3" s="87">
        <v>196.95</v>
      </c>
      <c r="E3" s="70" t="s">
        <v>79</v>
      </c>
      <c r="F3" s="72" t="str">
        <f t="shared" ref="F3:F66" si="0">TEXT(B3,"mmmm")</f>
        <v>octubre</v>
      </c>
      <c r="G3" s="72" t="s">
        <v>30</v>
      </c>
    </row>
    <row r="4" spans="1:7" x14ac:dyDescent="0.25">
      <c r="A4" s="70" t="s">
        <v>78</v>
      </c>
      <c r="B4" s="71">
        <v>45945</v>
      </c>
      <c r="D4" s="87">
        <v>91.07</v>
      </c>
      <c r="E4" s="70" t="s">
        <v>79</v>
      </c>
      <c r="F4" s="72" t="str">
        <f t="shared" si="0"/>
        <v>octubre</v>
      </c>
      <c r="G4" s="72" t="s">
        <v>32</v>
      </c>
    </row>
    <row r="5" spans="1:7" x14ac:dyDescent="0.25">
      <c r="A5" s="70" t="s">
        <v>78</v>
      </c>
      <c r="B5" s="71">
        <v>45945</v>
      </c>
      <c r="D5" s="87">
        <v>65</v>
      </c>
      <c r="E5" s="70" t="s">
        <v>80</v>
      </c>
      <c r="F5" s="72" t="str">
        <f t="shared" si="0"/>
        <v>octubre</v>
      </c>
      <c r="G5" s="72" t="s">
        <v>31</v>
      </c>
    </row>
    <row r="6" spans="1:7" x14ac:dyDescent="0.25">
      <c r="A6" s="70" t="s">
        <v>78</v>
      </c>
      <c r="B6" s="71">
        <v>45945</v>
      </c>
      <c r="D6" s="87">
        <v>127.3</v>
      </c>
      <c r="E6" s="70" t="s">
        <v>80</v>
      </c>
      <c r="F6" s="72" t="str">
        <f t="shared" si="0"/>
        <v>octubre</v>
      </c>
      <c r="G6" s="72" t="s">
        <v>32</v>
      </c>
    </row>
    <row r="7" spans="1:7" x14ac:dyDescent="0.25">
      <c r="A7" s="70" t="s">
        <v>78</v>
      </c>
      <c r="B7" s="71">
        <v>45945</v>
      </c>
      <c r="D7" s="87">
        <v>180</v>
      </c>
      <c r="E7" s="70" t="s">
        <v>80</v>
      </c>
      <c r="F7" s="72" t="str">
        <f t="shared" si="0"/>
        <v>octubre</v>
      </c>
      <c r="G7" s="72" t="s">
        <v>33</v>
      </c>
    </row>
    <row r="8" spans="1:7" x14ac:dyDescent="0.25">
      <c r="A8" s="70" t="s">
        <v>78</v>
      </c>
      <c r="B8" s="71">
        <v>45945</v>
      </c>
      <c r="D8" s="87">
        <v>232.5</v>
      </c>
      <c r="E8" s="70" t="s">
        <v>79</v>
      </c>
      <c r="F8" s="72" t="str">
        <f t="shared" si="0"/>
        <v>octubre</v>
      </c>
      <c r="G8" s="72" t="s">
        <v>32</v>
      </c>
    </row>
    <row r="9" spans="1:7" x14ac:dyDescent="0.25">
      <c r="A9" s="70" t="s">
        <v>81</v>
      </c>
      <c r="B9" s="71">
        <v>45945</v>
      </c>
      <c r="D9" s="87">
        <v>40</v>
      </c>
      <c r="E9" s="70" t="s">
        <v>80</v>
      </c>
      <c r="F9" s="72" t="str">
        <f t="shared" si="0"/>
        <v>octubre</v>
      </c>
      <c r="G9" s="72" t="s">
        <v>34</v>
      </c>
    </row>
    <row r="10" spans="1:7" x14ac:dyDescent="0.25">
      <c r="A10" s="70" t="s">
        <v>82</v>
      </c>
      <c r="B10" s="71">
        <v>45945</v>
      </c>
      <c r="D10" s="87">
        <v>1783.32</v>
      </c>
      <c r="E10" s="70" t="s">
        <v>80</v>
      </c>
      <c r="F10" s="72" t="str">
        <f t="shared" si="0"/>
        <v>octubre</v>
      </c>
      <c r="G10" s="72" t="s">
        <v>26</v>
      </c>
    </row>
    <row r="11" spans="1:7" x14ac:dyDescent="0.25">
      <c r="A11" s="70" t="s">
        <v>81</v>
      </c>
      <c r="B11" s="71">
        <v>45945</v>
      </c>
      <c r="D11" s="87">
        <v>164.25</v>
      </c>
      <c r="E11" s="70" t="s">
        <v>80</v>
      </c>
      <c r="F11" s="72" t="str">
        <f t="shared" si="0"/>
        <v>octubre</v>
      </c>
      <c r="G11" s="72" t="s">
        <v>35</v>
      </c>
    </row>
    <row r="12" spans="1:7" x14ac:dyDescent="0.25">
      <c r="A12" s="70" t="s">
        <v>81</v>
      </c>
      <c r="B12" s="71">
        <v>45900</v>
      </c>
      <c r="D12" s="87">
        <v>283.32</v>
      </c>
      <c r="E12" s="70" t="s">
        <v>80</v>
      </c>
      <c r="F12" s="72" t="str">
        <f t="shared" si="0"/>
        <v>agosto</v>
      </c>
      <c r="G12" s="72" t="s">
        <v>30</v>
      </c>
    </row>
    <row r="13" spans="1:7" x14ac:dyDescent="0.25">
      <c r="A13" s="70" t="s">
        <v>78</v>
      </c>
      <c r="B13" s="71">
        <v>45900</v>
      </c>
      <c r="D13" s="87">
        <v>32.729999999999997</v>
      </c>
      <c r="E13" s="70" t="s">
        <v>80</v>
      </c>
      <c r="F13" s="72" t="str">
        <f t="shared" si="0"/>
        <v>agosto</v>
      </c>
      <c r="G13" s="72" t="s">
        <v>31</v>
      </c>
    </row>
    <row r="14" spans="1:7" x14ac:dyDescent="0.25">
      <c r="A14" s="70" t="s">
        <v>78</v>
      </c>
      <c r="B14" s="71">
        <v>45900</v>
      </c>
      <c r="D14" s="87">
        <v>79.12</v>
      </c>
      <c r="E14" s="70" t="s">
        <v>80</v>
      </c>
      <c r="F14" s="72" t="str">
        <f t="shared" si="0"/>
        <v>agosto</v>
      </c>
      <c r="G14" s="72" t="s">
        <v>32</v>
      </c>
    </row>
    <row r="15" spans="1:7" x14ac:dyDescent="0.25">
      <c r="A15" s="70" t="s">
        <v>78</v>
      </c>
      <c r="B15" s="71">
        <v>45900</v>
      </c>
      <c r="D15" s="87">
        <v>100</v>
      </c>
      <c r="E15" s="70" t="s">
        <v>80</v>
      </c>
      <c r="F15" s="72" t="str">
        <f t="shared" si="0"/>
        <v>agosto</v>
      </c>
      <c r="G15" s="72" t="s">
        <v>33</v>
      </c>
    </row>
    <row r="16" spans="1:7" x14ac:dyDescent="0.25">
      <c r="A16" s="70" t="s">
        <v>78</v>
      </c>
      <c r="B16" s="71">
        <v>45900</v>
      </c>
      <c r="D16" s="87">
        <v>22.69</v>
      </c>
      <c r="E16" s="70" t="s">
        <v>80</v>
      </c>
      <c r="F16" s="72" t="str">
        <f t="shared" si="0"/>
        <v>agosto</v>
      </c>
      <c r="G16" s="72" t="s">
        <v>32</v>
      </c>
    </row>
    <row r="17" spans="1:7" x14ac:dyDescent="0.25">
      <c r="A17" s="70" t="s">
        <v>78</v>
      </c>
      <c r="B17" s="71">
        <v>45900</v>
      </c>
      <c r="D17" s="87">
        <v>60.5</v>
      </c>
      <c r="E17" s="70" t="s">
        <v>80</v>
      </c>
      <c r="F17" s="72" t="str">
        <f t="shared" si="0"/>
        <v>agosto</v>
      </c>
      <c r="G17" s="72" t="s">
        <v>34</v>
      </c>
    </row>
    <row r="18" spans="1:7" x14ac:dyDescent="0.25">
      <c r="A18" s="70" t="s">
        <v>78</v>
      </c>
      <c r="B18" s="71">
        <v>45900</v>
      </c>
      <c r="D18" s="87">
        <v>45.2</v>
      </c>
      <c r="E18" s="70" t="s">
        <v>80</v>
      </c>
      <c r="F18" s="72" t="str">
        <f t="shared" si="0"/>
        <v>agosto</v>
      </c>
      <c r="G18" s="72" t="s">
        <v>30</v>
      </c>
    </row>
    <row r="19" spans="1:7" x14ac:dyDescent="0.25">
      <c r="A19" s="70" t="s">
        <v>78</v>
      </c>
      <c r="B19" s="71">
        <v>45900</v>
      </c>
      <c r="D19" s="87">
        <v>10</v>
      </c>
      <c r="E19" s="70" t="s">
        <v>80</v>
      </c>
      <c r="F19" s="72" t="str">
        <f t="shared" si="0"/>
        <v>agosto</v>
      </c>
      <c r="G19" s="72" t="s">
        <v>31</v>
      </c>
    </row>
    <row r="20" spans="1:7" x14ac:dyDescent="0.25">
      <c r="A20" s="70" t="s">
        <v>78</v>
      </c>
      <c r="B20" s="71">
        <v>45900</v>
      </c>
      <c r="D20" s="87">
        <v>100</v>
      </c>
      <c r="E20" s="70" t="s">
        <v>80</v>
      </c>
      <c r="F20" s="72" t="str">
        <f t="shared" si="0"/>
        <v>agosto</v>
      </c>
      <c r="G20" s="72" t="s">
        <v>32</v>
      </c>
    </row>
    <row r="21" spans="1:7" x14ac:dyDescent="0.25">
      <c r="A21" s="70" t="s">
        <v>78</v>
      </c>
      <c r="B21" s="71">
        <v>45900</v>
      </c>
      <c r="D21" s="87">
        <v>9.99</v>
      </c>
      <c r="E21" s="70" t="s">
        <v>79</v>
      </c>
      <c r="F21" s="72" t="str">
        <f t="shared" si="0"/>
        <v>agosto</v>
      </c>
      <c r="G21" s="72" t="s">
        <v>33</v>
      </c>
    </row>
    <row r="22" spans="1:7" x14ac:dyDescent="0.25">
      <c r="A22" s="70" t="s">
        <v>81</v>
      </c>
      <c r="B22" s="71">
        <v>45900</v>
      </c>
      <c r="D22" s="87">
        <v>3.99</v>
      </c>
      <c r="E22" s="70" t="s">
        <v>80</v>
      </c>
      <c r="F22" s="72" t="str">
        <f t="shared" si="0"/>
        <v>agosto</v>
      </c>
      <c r="G22" s="72" t="s">
        <v>32</v>
      </c>
    </row>
    <row r="23" spans="1:7" x14ac:dyDescent="0.25">
      <c r="A23" s="70" t="s">
        <v>82</v>
      </c>
      <c r="B23" s="71">
        <v>45900</v>
      </c>
      <c r="D23" s="87">
        <v>91.07</v>
      </c>
      <c r="E23" s="70" t="s">
        <v>80</v>
      </c>
      <c r="F23" s="72" t="str">
        <f t="shared" si="0"/>
        <v>agosto</v>
      </c>
      <c r="G23" s="72" t="s">
        <v>34</v>
      </c>
    </row>
    <row r="24" spans="1:7" x14ac:dyDescent="0.25">
      <c r="A24" s="70" t="s">
        <v>81</v>
      </c>
      <c r="B24" s="71">
        <v>45900</v>
      </c>
      <c r="D24" s="87">
        <v>40</v>
      </c>
      <c r="E24" s="70" t="s">
        <v>80</v>
      </c>
      <c r="F24" s="72" t="str">
        <f t="shared" si="0"/>
        <v>agosto</v>
      </c>
      <c r="G24" s="72" t="s">
        <v>32</v>
      </c>
    </row>
    <row r="25" spans="1:7" x14ac:dyDescent="0.25">
      <c r="A25" s="70" t="s">
        <v>81</v>
      </c>
      <c r="B25" s="71">
        <v>45900</v>
      </c>
      <c r="D25" s="87">
        <v>5.67</v>
      </c>
      <c r="E25" s="70" t="s">
        <v>80</v>
      </c>
      <c r="F25" s="72" t="str">
        <f t="shared" si="0"/>
        <v>agosto</v>
      </c>
      <c r="G25" s="72" t="s">
        <v>34</v>
      </c>
    </row>
    <row r="26" spans="1:7" x14ac:dyDescent="0.25">
      <c r="A26" s="70" t="s">
        <v>78</v>
      </c>
      <c r="B26" s="71">
        <v>45900</v>
      </c>
      <c r="D26" s="87">
        <v>1500</v>
      </c>
      <c r="E26" s="70" t="s">
        <v>80</v>
      </c>
      <c r="F26" s="72" t="str">
        <f t="shared" si="0"/>
        <v>agosto</v>
      </c>
      <c r="G26" s="72" t="s">
        <v>26</v>
      </c>
    </row>
    <row r="27" spans="1:7" x14ac:dyDescent="0.25">
      <c r="A27" s="70" t="s">
        <v>78</v>
      </c>
      <c r="B27" s="71">
        <v>45900</v>
      </c>
      <c r="D27" s="87">
        <v>164.25</v>
      </c>
      <c r="E27" s="70" t="s">
        <v>80</v>
      </c>
      <c r="F27" s="72" t="str">
        <f t="shared" si="0"/>
        <v>agosto</v>
      </c>
      <c r="G27" s="72" t="s">
        <v>30</v>
      </c>
    </row>
    <row r="28" spans="1:7" x14ac:dyDescent="0.25">
      <c r="A28" s="70" t="s">
        <v>78</v>
      </c>
      <c r="B28" s="71">
        <v>45838</v>
      </c>
      <c r="D28" s="87">
        <v>451.65</v>
      </c>
      <c r="E28" s="70" t="s">
        <v>80</v>
      </c>
      <c r="F28" s="72" t="str">
        <f t="shared" si="0"/>
        <v>junio</v>
      </c>
      <c r="G28" s="72" t="s">
        <v>6</v>
      </c>
    </row>
    <row r="29" spans="1:7" x14ac:dyDescent="0.25">
      <c r="A29" s="70" t="s">
        <v>78</v>
      </c>
      <c r="B29" s="71">
        <v>45838</v>
      </c>
      <c r="D29" s="87">
        <v>70</v>
      </c>
      <c r="E29" s="70" t="s">
        <v>80</v>
      </c>
      <c r="F29" s="72" t="str">
        <f t="shared" si="0"/>
        <v>junio</v>
      </c>
      <c r="G29" s="72" t="s">
        <v>6</v>
      </c>
    </row>
    <row r="30" spans="1:7" x14ac:dyDescent="0.25">
      <c r="A30" s="70" t="s">
        <v>78</v>
      </c>
      <c r="B30" s="71">
        <v>45838</v>
      </c>
      <c r="D30" s="87">
        <v>283.32</v>
      </c>
      <c r="E30" s="70" t="s">
        <v>80</v>
      </c>
      <c r="F30" s="72" t="str">
        <f t="shared" si="0"/>
        <v>junio</v>
      </c>
      <c r="G30" s="72" t="s">
        <v>30</v>
      </c>
    </row>
    <row r="31" spans="1:7" x14ac:dyDescent="0.25">
      <c r="A31" s="70" t="s">
        <v>78</v>
      </c>
      <c r="B31" s="71">
        <v>45838</v>
      </c>
      <c r="D31" s="87">
        <v>742</v>
      </c>
      <c r="E31" s="70" t="s">
        <v>80</v>
      </c>
      <c r="F31" s="72" t="str">
        <f t="shared" si="0"/>
        <v>junio</v>
      </c>
      <c r="G31" s="72" t="s">
        <v>31</v>
      </c>
    </row>
    <row r="32" spans="1:7" x14ac:dyDescent="0.25">
      <c r="B32" s="71">
        <v>45838</v>
      </c>
      <c r="D32" s="87">
        <v>59.56</v>
      </c>
      <c r="F32" s="72" t="str">
        <f t="shared" si="0"/>
        <v>junio</v>
      </c>
      <c r="G32" s="72" t="s">
        <v>32</v>
      </c>
    </row>
    <row r="33" spans="2:7" x14ac:dyDescent="0.25">
      <c r="B33" s="71">
        <v>45838</v>
      </c>
      <c r="D33" s="87">
        <v>191.31</v>
      </c>
      <c r="F33" s="72" t="str">
        <f t="shared" si="0"/>
        <v>junio</v>
      </c>
      <c r="G33" s="72" t="s">
        <v>33</v>
      </c>
    </row>
    <row r="34" spans="2:7" x14ac:dyDescent="0.25">
      <c r="B34" s="71">
        <v>45838</v>
      </c>
      <c r="D34" s="87">
        <v>22.69</v>
      </c>
      <c r="F34" s="72" t="str">
        <f t="shared" si="0"/>
        <v>junio</v>
      </c>
      <c r="G34" s="72" t="s">
        <v>32</v>
      </c>
    </row>
    <row r="35" spans="2:7" x14ac:dyDescent="0.25">
      <c r="B35" s="71">
        <v>45838</v>
      </c>
      <c r="D35" s="87">
        <v>60.5</v>
      </c>
      <c r="F35" s="72" t="str">
        <f t="shared" si="0"/>
        <v>junio</v>
      </c>
      <c r="G35" s="72" t="s">
        <v>34</v>
      </c>
    </row>
    <row r="36" spans="2:7" x14ac:dyDescent="0.25">
      <c r="B36" s="71">
        <v>45838</v>
      </c>
      <c r="D36" s="87">
        <v>1800</v>
      </c>
      <c r="F36" s="72" t="str">
        <f t="shared" si="0"/>
        <v>junio</v>
      </c>
      <c r="G36" s="72" t="s">
        <v>26</v>
      </c>
    </row>
    <row r="37" spans="2:7" x14ac:dyDescent="0.25">
      <c r="B37" s="71">
        <v>45838</v>
      </c>
      <c r="D37" s="87">
        <v>133.19999999999999</v>
      </c>
      <c r="F37" s="72" t="str">
        <f t="shared" si="0"/>
        <v>junio</v>
      </c>
      <c r="G37" s="72" t="s">
        <v>35</v>
      </c>
    </row>
    <row r="38" spans="2:7" x14ac:dyDescent="0.25">
      <c r="B38" s="71">
        <v>45838</v>
      </c>
      <c r="D38" s="87">
        <v>24.2</v>
      </c>
      <c r="F38" s="72" t="str">
        <f t="shared" si="0"/>
        <v>junio</v>
      </c>
      <c r="G38" s="72" t="s">
        <v>30</v>
      </c>
    </row>
    <row r="39" spans="2:7" x14ac:dyDescent="0.25">
      <c r="B39" s="71">
        <v>45838</v>
      </c>
      <c r="D39" s="87">
        <v>70</v>
      </c>
      <c r="F39" s="72" t="str">
        <f t="shared" si="0"/>
        <v>junio</v>
      </c>
      <c r="G39" s="72" t="s">
        <v>31</v>
      </c>
    </row>
    <row r="40" spans="2:7" x14ac:dyDescent="0.25">
      <c r="B40" s="71">
        <v>45838</v>
      </c>
      <c r="D40" s="87">
        <v>45.03</v>
      </c>
      <c r="F40" s="72" t="str">
        <f t="shared" si="0"/>
        <v>junio</v>
      </c>
      <c r="G40" s="72" t="s">
        <v>32</v>
      </c>
    </row>
    <row r="41" spans="2:7" x14ac:dyDescent="0.25">
      <c r="B41" s="71">
        <v>45838</v>
      </c>
      <c r="D41" s="87">
        <v>102</v>
      </c>
      <c r="F41" s="72" t="str">
        <f t="shared" si="0"/>
        <v>junio</v>
      </c>
      <c r="G41" s="72" t="s">
        <v>33</v>
      </c>
    </row>
    <row r="42" spans="2:7" x14ac:dyDescent="0.25">
      <c r="B42" s="71">
        <v>45838</v>
      </c>
      <c r="D42" s="87">
        <v>11.18</v>
      </c>
      <c r="F42" s="72" t="str">
        <f t="shared" si="0"/>
        <v>junio</v>
      </c>
      <c r="G42" s="72" t="s">
        <v>32</v>
      </c>
    </row>
    <row r="43" spans="2:7" x14ac:dyDescent="0.25">
      <c r="B43" s="71">
        <v>45838</v>
      </c>
      <c r="D43" s="87">
        <v>1447.25</v>
      </c>
      <c r="F43" s="72" t="str">
        <f t="shared" si="0"/>
        <v>junio</v>
      </c>
      <c r="G43" s="72" t="s">
        <v>34</v>
      </c>
    </row>
    <row r="44" spans="2:7" x14ac:dyDescent="0.25">
      <c r="B44" s="71">
        <v>45838</v>
      </c>
      <c r="D44" s="87">
        <v>1052.75</v>
      </c>
      <c r="F44" s="72" t="str">
        <f t="shared" si="0"/>
        <v>junio</v>
      </c>
      <c r="G44" s="72" t="s">
        <v>30</v>
      </c>
    </row>
    <row r="45" spans="2:7" x14ac:dyDescent="0.25">
      <c r="B45" s="71">
        <v>45838</v>
      </c>
      <c r="D45" s="87">
        <v>164.25</v>
      </c>
      <c r="F45" s="72" t="str">
        <f t="shared" si="0"/>
        <v>junio</v>
      </c>
      <c r="G45" s="72" t="s">
        <v>31</v>
      </c>
    </row>
    <row r="46" spans="2:7" x14ac:dyDescent="0.25">
      <c r="B46" s="71">
        <v>45777</v>
      </c>
      <c r="D46" s="87">
        <v>283.32</v>
      </c>
      <c r="F46" s="72" t="str">
        <f t="shared" si="0"/>
        <v>abril</v>
      </c>
      <c r="G46" s="72" t="s">
        <v>32</v>
      </c>
    </row>
    <row r="47" spans="2:7" x14ac:dyDescent="0.25">
      <c r="B47" s="71">
        <v>45777</v>
      </c>
      <c r="D47" s="87">
        <v>742</v>
      </c>
      <c r="F47" s="72" t="str">
        <f t="shared" si="0"/>
        <v>abril</v>
      </c>
      <c r="G47" s="72" t="s">
        <v>33</v>
      </c>
    </row>
    <row r="48" spans="2:7" x14ac:dyDescent="0.25">
      <c r="B48" s="71">
        <v>45777</v>
      </c>
      <c r="D48" s="87">
        <v>45.03</v>
      </c>
      <c r="F48" s="72" t="str">
        <f t="shared" si="0"/>
        <v>abril</v>
      </c>
      <c r="G48" s="72" t="s">
        <v>32</v>
      </c>
    </row>
    <row r="49" spans="2:7" x14ac:dyDescent="0.25">
      <c r="B49" s="71">
        <v>45777</v>
      </c>
      <c r="D49" s="87">
        <v>95.59</v>
      </c>
      <c r="F49" s="72" t="str">
        <f t="shared" si="0"/>
        <v>abril</v>
      </c>
      <c r="G49" s="72" t="s">
        <v>34</v>
      </c>
    </row>
    <row r="50" spans="2:7" x14ac:dyDescent="0.25">
      <c r="B50" s="71">
        <v>45777</v>
      </c>
      <c r="D50" s="87">
        <v>22.69</v>
      </c>
      <c r="F50" s="72" t="str">
        <f t="shared" si="0"/>
        <v>abril</v>
      </c>
      <c r="G50" s="72" t="s">
        <v>32</v>
      </c>
    </row>
    <row r="51" spans="2:7" x14ac:dyDescent="0.25">
      <c r="B51" s="71">
        <v>45777</v>
      </c>
      <c r="D51" s="87">
        <v>45.03</v>
      </c>
      <c r="F51" s="72" t="str">
        <f t="shared" si="0"/>
        <v>abril</v>
      </c>
      <c r="G51" s="72" t="s">
        <v>34</v>
      </c>
    </row>
    <row r="52" spans="2:7" x14ac:dyDescent="0.25">
      <c r="B52" s="71">
        <v>45777</v>
      </c>
      <c r="D52" s="87">
        <v>1550</v>
      </c>
      <c r="F52" s="72" t="str">
        <f t="shared" si="0"/>
        <v>abril</v>
      </c>
      <c r="G52" s="72" t="s">
        <v>26</v>
      </c>
    </row>
    <row r="53" spans="2:7" x14ac:dyDescent="0.25">
      <c r="B53" s="71">
        <v>45777</v>
      </c>
      <c r="D53" s="87">
        <v>10</v>
      </c>
      <c r="F53" s="72" t="str">
        <f t="shared" si="0"/>
        <v>abril</v>
      </c>
      <c r="G53" s="72" t="s">
        <v>30</v>
      </c>
    </row>
    <row r="54" spans="2:7" x14ac:dyDescent="0.25">
      <c r="B54" s="71">
        <v>45777</v>
      </c>
      <c r="D54" s="87">
        <v>27.98</v>
      </c>
      <c r="F54" s="72" t="str">
        <f t="shared" si="0"/>
        <v>abril</v>
      </c>
      <c r="G54" s="72" t="s">
        <v>31</v>
      </c>
    </row>
    <row r="55" spans="2:7" x14ac:dyDescent="0.25">
      <c r="B55" s="71">
        <v>45777</v>
      </c>
      <c r="D55" s="87">
        <v>66.599999999999994</v>
      </c>
      <c r="F55" s="72" t="str">
        <f t="shared" si="0"/>
        <v>abril</v>
      </c>
      <c r="G55" s="72" t="s">
        <v>32</v>
      </c>
    </row>
    <row r="56" spans="2:7" x14ac:dyDescent="0.25">
      <c r="B56" s="71">
        <v>45777</v>
      </c>
      <c r="D56" s="87">
        <v>12.29</v>
      </c>
      <c r="F56" s="72" t="str">
        <f t="shared" si="0"/>
        <v>abril</v>
      </c>
      <c r="G56" s="72" t="s">
        <v>33</v>
      </c>
    </row>
    <row r="57" spans="2:7" x14ac:dyDescent="0.25">
      <c r="B57" s="71">
        <v>45777</v>
      </c>
      <c r="D57" s="87">
        <v>164.25</v>
      </c>
      <c r="F57" s="72" t="str">
        <f t="shared" si="0"/>
        <v>abril</v>
      </c>
      <c r="G57" s="72" t="s">
        <v>32</v>
      </c>
    </row>
    <row r="58" spans="2:7" x14ac:dyDescent="0.25">
      <c r="B58" s="71">
        <v>45777</v>
      </c>
      <c r="D58" s="87">
        <v>1054</v>
      </c>
      <c r="F58" s="72" t="str">
        <f t="shared" si="0"/>
        <v>abril</v>
      </c>
      <c r="G58" s="72" t="s">
        <v>34</v>
      </c>
    </row>
    <row r="59" spans="2:7" x14ac:dyDescent="0.25">
      <c r="B59" s="71">
        <v>45688</v>
      </c>
      <c r="D59" s="87">
        <v>283.32</v>
      </c>
      <c r="F59" s="72" t="str">
        <f t="shared" si="0"/>
        <v>enero</v>
      </c>
      <c r="G59" s="72" t="s">
        <v>30</v>
      </c>
    </row>
    <row r="60" spans="2:7" x14ac:dyDescent="0.25">
      <c r="B60" s="71">
        <v>45688</v>
      </c>
      <c r="D60" s="87">
        <v>42.49</v>
      </c>
      <c r="F60" s="72" t="str">
        <f t="shared" si="0"/>
        <v>enero</v>
      </c>
      <c r="G60" s="72" t="s">
        <v>31</v>
      </c>
    </row>
    <row r="61" spans="2:7" x14ac:dyDescent="0.25">
      <c r="B61" s="71">
        <v>45688</v>
      </c>
      <c r="D61" s="87">
        <v>552.29999999999995</v>
      </c>
      <c r="F61" s="72" t="str">
        <f t="shared" si="0"/>
        <v>enero</v>
      </c>
      <c r="G61" s="72" t="s">
        <v>32</v>
      </c>
    </row>
    <row r="62" spans="2:7" x14ac:dyDescent="0.25">
      <c r="B62" s="71">
        <v>45688</v>
      </c>
      <c r="D62" s="87">
        <v>22.69</v>
      </c>
      <c r="F62" s="72" t="str">
        <f t="shared" si="0"/>
        <v>enero</v>
      </c>
      <c r="G62" s="72" t="s">
        <v>33</v>
      </c>
    </row>
    <row r="63" spans="2:7" x14ac:dyDescent="0.25">
      <c r="B63" s="71">
        <v>45688</v>
      </c>
      <c r="D63" s="87">
        <v>10</v>
      </c>
      <c r="F63" s="72" t="str">
        <f t="shared" si="0"/>
        <v>enero</v>
      </c>
      <c r="G63" s="72" t="s">
        <v>32</v>
      </c>
    </row>
    <row r="64" spans="2:7" x14ac:dyDescent="0.25">
      <c r="B64" s="71">
        <v>45688</v>
      </c>
      <c r="D64" s="87">
        <v>38.020000000000003</v>
      </c>
      <c r="F64" s="72" t="str">
        <f t="shared" si="0"/>
        <v>enero</v>
      </c>
      <c r="G64" s="72" t="s">
        <v>34</v>
      </c>
    </row>
    <row r="65" spans="2:7" x14ac:dyDescent="0.25">
      <c r="B65" s="71">
        <v>45688</v>
      </c>
      <c r="D65" s="87">
        <v>13.66</v>
      </c>
      <c r="F65" s="72" t="str">
        <f t="shared" si="0"/>
        <v>enero</v>
      </c>
      <c r="G65" s="72" t="s">
        <v>33</v>
      </c>
    </row>
    <row r="66" spans="2:7" x14ac:dyDescent="0.25">
      <c r="B66" s="71">
        <v>45688</v>
      </c>
      <c r="D66" s="87">
        <v>150</v>
      </c>
      <c r="F66" s="72" t="str">
        <f t="shared" si="0"/>
        <v>enero</v>
      </c>
      <c r="G66" s="72" t="s">
        <v>32</v>
      </c>
    </row>
    <row r="67" spans="2:7" x14ac:dyDescent="0.25">
      <c r="B67" s="71">
        <v>45688</v>
      </c>
      <c r="D67" s="87">
        <v>261.11</v>
      </c>
      <c r="F67" s="72" t="str">
        <f t="shared" ref="F67:F130" si="1">TEXT(B67,"mmmm")</f>
        <v>enero</v>
      </c>
      <c r="G67" s="72" t="s">
        <v>34</v>
      </c>
    </row>
    <row r="68" spans="2:7" x14ac:dyDescent="0.25">
      <c r="B68" s="71">
        <v>45688</v>
      </c>
      <c r="D68" s="87">
        <v>40</v>
      </c>
      <c r="F68" s="72" t="str">
        <f t="shared" si="1"/>
        <v>enero</v>
      </c>
      <c r="G68" s="72" t="s">
        <v>30</v>
      </c>
    </row>
    <row r="69" spans="2:7" x14ac:dyDescent="0.25">
      <c r="B69" s="71">
        <v>45688</v>
      </c>
      <c r="D69" s="87">
        <v>1054.18</v>
      </c>
      <c r="F69" s="72" t="str">
        <f t="shared" si="1"/>
        <v>enero</v>
      </c>
      <c r="G69" s="72" t="s">
        <v>26</v>
      </c>
    </row>
    <row r="70" spans="2:7" x14ac:dyDescent="0.25">
      <c r="B70" s="71">
        <v>45688</v>
      </c>
      <c r="D70" s="87">
        <v>1600</v>
      </c>
      <c r="F70" s="72" t="str">
        <f t="shared" si="1"/>
        <v>enero</v>
      </c>
      <c r="G70" s="72" t="s">
        <v>26</v>
      </c>
    </row>
    <row r="71" spans="2:7" x14ac:dyDescent="0.25">
      <c r="B71" s="71">
        <v>45688</v>
      </c>
      <c r="D71" s="87">
        <v>1054.18</v>
      </c>
      <c r="F71" s="72" t="str">
        <f t="shared" si="1"/>
        <v>enero</v>
      </c>
      <c r="G71" s="72" t="s">
        <v>30</v>
      </c>
    </row>
    <row r="72" spans="2:7" x14ac:dyDescent="0.25">
      <c r="B72" s="71">
        <v>45688</v>
      </c>
      <c r="D72" s="87">
        <v>104.34</v>
      </c>
      <c r="F72" s="72" t="str">
        <f t="shared" si="1"/>
        <v>enero</v>
      </c>
      <c r="G72" s="72" t="s">
        <v>31</v>
      </c>
    </row>
    <row r="73" spans="2:7" x14ac:dyDescent="0.25">
      <c r="B73" s="71">
        <v>45688</v>
      </c>
      <c r="D73" s="87">
        <v>42.37</v>
      </c>
      <c r="F73" s="72" t="str">
        <f t="shared" si="1"/>
        <v>enero</v>
      </c>
      <c r="G73" s="72" t="s">
        <v>32</v>
      </c>
    </row>
    <row r="74" spans="2:7" x14ac:dyDescent="0.25">
      <c r="B74" s="71">
        <v>45744</v>
      </c>
      <c r="D74" s="87">
        <v>283.32</v>
      </c>
      <c r="F74" s="72" t="str">
        <f t="shared" si="1"/>
        <v>marzo</v>
      </c>
      <c r="G74" s="72" t="s">
        <v>33</v>
      </c>
    </row>
    <row r="75" spans="2:7" x14ac:dyDescent="0.25">
      <c r="B75" s="71">
        <v>45744</v>
      </c>
      <c r="D75" s="87">
        <v>250</v>
      </c>
      <c r="F75" s="72" t="str">
        <f t="shared" si="1"/>
        <v>marzo</v>
      </c>
      <c r="G75" s="72" t="s">
        <v>32</v>
      </c>
    </row>
    <row r="76" spans="2:7" x14ac:dyDescent="0.25">
      <c r="B76" s="71">
        <v>45744</v>
      </c>
      <c r="D76" s="87">
        <v>22.69</v>
      </c>
      <c r="F76" s="72" t="str">
        <f t="shared" si="1"/>
        <v>marzo</v>
      </c>
      <c r="G76" s="72" t="s">
        <v>34</v>
      </c>
    </row>
    <row r="77" spans="2:7" x14ac:dyDescent="0.25">
      <c r="B77" s="71">
        <v>45744</v>
      </c>
      <c r="D77" s="87">
        <v>60.5</v>
      </c>
      <c r="F77" s="72" t="str">
        <f t="shared" si="1"/>
        <v>marzo</v>
      </c>
      <c r="G77" s="72" t="s">
        <v>30</v>
      </c>
    </row>
    <row r="78" spans="2:7" x14ac:dyDescent="0.25">
      <c r="B78" s="71">
        <v>45744</v>
      </c>
      <c r="D78" s="87">
        <v>100</v>
      </c>
      <c r="F78" s="72" t="str">
        <f t="shared" si="1"/>
        <v>marzo</v>
      </c>
      <c r="G78" s="72" t="s">
        <v>31</v>
      </c>
    </row>
    <row r="79" spans="2:7" x14ac:dyDescent="0.25">
      <c r="B79" s="71">
        <v>45744</v>
      </c>
      <c r="D79" s="87">
        <v>10</v>
      </c>
      <c r="F79" s="72" t="str">
        <f t="shared" si="1"/>
        <v>marzo</v>
      </c>
      <c r="G79" s="72" t="s">
        <v>32</v>
      </c>
    </row>
    <row r="80" spans="2:7" x14ac:dyDescent="0.25">
      <c r="B80" s="71">
        <v>45744</v>
      </c>
      <c r="D80" s="87">
        <v>241</v>
      </c>
      <c r="F80" s="72" t="str">
        <f t="shared" si="1"/>
        <v>marzo</v>
      </c>
      <c r="G80" s="72" t="s">
        <v>33</v>
      </c>
    </row>
    <row r="81" spans="2:7" x14ac:dyDescent="0.25">
      <c r="B81" s="71">
        <v>45744</v>
      </c>
      <c r="D81" s="87">
        <v>13.66</v>
      </c>
      <c r="F81" s="72" t="str">
        <f t="shared" si="1"/>
        <v>marzo</v>
      </c>
      <c r="G81" s="72" t="s">
        <v>32</v>
      </c>
    </row>
    <row r="82" spans="2:7" x14ac:dyDescent="0.25">
      <c r="B82" s="71">
        <v>45744</v>
      </c>
      <c r="D82" s="87">
        <v>40</v>
      </c>
      <c r="F82" s="72" t="str">
        <f t="shared" si="1"/>
        <v>marzo</v>
      </c>
      <c r="G82" s="72" t="s">
        <v>34</v>
      </c>
    </row>
    <row r="83" spans="2:7" x14ac:dyDescent="0.25">
      <c r="B83" s="71">
        <v>45744</v>
      </c>
      <c r="D83" s="87">
        <v>164.25</v>
      </c>
      <c r="F83" s="72" t="str">
        <f t="shared" si="1"/>
        <v>marzo</v>
      </c>
      <c r="G83" s="72" t="s">
        <v>32</v>
      </c>
    </row>
    <row r="84" spans="2:7" x14ac:dyDescent="0.25">
      <c r="B84" s="71">
        <v>45744</v>
      </c>
      <c r="D84" s="87">
        <v>1054.18</v>
      </c>
      <c r="F84" s="72" t="str">
        <f t="shared" si="1"/>
        <v>marzo</v>
      </c>
      <c r="G84" s="72" t="s">
        <v>26</v>
      </c>
    </row>
    <row r="85" spans="2:7" x14ac:dyDescent="0.25">
      <c r="B85" s="71">
        <v>45744</v>
      </c>
      <c r="D85" s="87">
        <v>13.32</v>
      </c>
      <c r="F85" s="72" t="str">
        <f t="shared" si="1"/>
        <v>marzo</v>
      </c>
      <c r="G85" s="72" t="s">
        <v>31</v>
      </c>
    </row>
    <row r="86" spans="2:7" x14ac:dyDescent="0.25">
      <c r="B86" s="71">
        <v>45715</v>
      </c>
      <c r="D86" s="87">
        <v>66.56</v>
      </c>
      <c r="F86" s="72" t="str">
        <f t="shared" si="1"/>
        <v>febrero</v>
      </c>
      <c r="G86" s="72" t="s">
        <v>32</v>
      </c>
    </row>
    <row r="87" spans="2:7" x14ac:dyDescent="0.25">
      <c r="B87" s="71">
        <v>45715</v>
      </c>
      <c r="D87" s="87">
        <v>283.32</v>
      </c>
      <c r="F87" s="72" t="str">
        <f t="shared" si="1"/>
        <v>febrero</v>
      </c>
      <c r="G87" s="72" t="s">
        <v>33</v>
      </c>
    </row>
    <row r="88" spans="2:7" x14ac:dyDescent="0.25">
      <c r="B88" s="71">
        <v>45715</v>
      </c>
      <c r="D88" s="87">
        <v>70</v>
      </c>
      <c r="F88" s="72" t="str">
        <f t="shared" si="1"/>
        <v>febrero</v>
      </c>
      <c r="G88" s="72" t="s">
        <v>32</v>
      </c>
    </row>
    <row r="89" spans="2:7" x14ac:dyDescent="0.25">
      <c r="B89" s="71">
        <v>45715</v>
      </c>
      <c r="D89" s="87">
        <v>22.69</v>
      </c>
      <c r="F89" s="72" t="str">
        <f t="shared" si="1"/>
        <v>febrero</v>
      </c>
      <c r="G89" s="72" t="s">
        <v>34</v>
      </c>
    </row>
    <row r="90" spans="2:7" x14ac:dyDescent="0.25">
      <c r="B90" s="71">
        <v>45715</v>
      </c>
      <c r="D90" s="87">
        <v>60.5</v>
      </c>
      <c r="F90" s="72" t="str">
        <f t="shared" si="1"/>
        <v>febrero</v>
      </c>
      <c r="G90" s="72" t="s">
        <v>30</v>
      </c>
    </row>
    <row r="91" spans="2:7" x14ac:dyDescent="0.25">
      <c r="B91" s="71">
        <v>45715</v>
      </c>
      <c r="D91" s="87">
        <v>10</v>
      </c>
      <c r="F91" s="72" t="str">
        <f t="shared" si="1"/>
        <v>febrero</v>
      </c>
      <c r="G91" s="72" t="s">
        <v>31</v>
      </c>
    </row>
    <row r="92" spans="2:7" x14ac:dyDescent="0.25">
      <c r="B92" s="71">
        <v>45715</v>
      </c>
      <c r="D92" s="87">
        <v>95</v>
      </c>
      <c r="F92" s="72" t="str">
        <f t="shared" si="1"/>
        <v>febrero</v>
      </c>
      <c r="G92" s="72" t="s">
        <v>32</v>
      </c>
    </row>
    <row r="93" spans="2:7" x14ac:dyDescent="0.25">
      <c r="B93" s="71">
        <v>45715</v>
      </c>
      <c r="D93" s="87">
        <v>13.66</v>
      </c>
      <c r="F93" s="72" t="str">
        <f t="shared" si="1"/>
        <v>febrero</v>
      </c>
      <c r="G93" s="72" t="s">
        <v>33</v>
      </c>
    </row>
    <row r="94" spans="2:7" x14ac:dyDescent="0.25">
      <c r="B94" s="71">
        <v>45715</v>
      </c>
      <c r="D94" s="87">
        <v>70</v>
      </c>
      <c r="F94" s="72" t="str">
        <f t="shared" si="1"/>
        <v>febrero</v>
      </c>
      <c r="G94" s="72" t="s">
        <v>32</v>
      </c>
    </row>
    <row r="95" spans="2:7" x14ac:dyDescent="0.25">
      <c r="B95" s="71">
        <v>45715</v>
      </c>
      <c r="D95" s="87">
        <v>1450</v>
      </c>
      <c r="F95" s="72" t="str">
        <f t="shared" si="1"/>
        <v>febrero</v>
      </c>
      <c r="G95" s="72" t="s">
        <v>26</v>
      </c>
    </row>
    <row r="96" spans="2:7" x14ac:dyDescent="0.25">
      <c r="B96" s="71">
        <v>45715</v>
      </c>
      <c r="D96" s="87">
        <v>37.17</v>
      </c>
      <c r="F96" s="72" t="str">
        <f t="shared" si="1"/>
        <v>febrero</v>
      </c>
      <c r="G96" s="72" t="s">
        <v>32</v>
      </c>
    </row>
    <row r="97" spans="2:7" x14ac:dyDescent="0.25">
      <c r="B97" s="71">
        <v>45715</v>
      </c>
      <c r="D97" s="87">
        <v>1250</v>
      </c>
      <c r="F97" s="72" t="str">
        <f t="shared" si="1"/>
        <v>febrero</v>
      </c>
      <c r="G97" s="72" t="s">
        <v>26</v>
      </c>
    </row>
    <row r="98" spans="2:7" x14ac:dyDescent="0.25">
      <c r="B98" s="71">
        <v>45715</v>
      </c>
      <c r="D98" s="87">
        <v>82</v>
      </c>
      <c r="F98" s="72" t="str">
        <f t="shared" si="1"/>
        <v>febrero</v>
      </c>
      <c r="G98" s="72" t="s">
        <v>31</v>
      </c>
    </row>
    <row r="99" spans="2:7" x14ac:dyDescent="0.25">
      <c r="B99" s="71">
        <v>45715</v>
      </c>
      <c r="D99" s="87">
        <v>13.16</v>
      </c>
      <c r="F99" s="72" t="str">
        <f t="shared" si="1"/>
        <v>febrero</v>
      </c>
      <c r="G99" s="72" t="s">
        <v>32</v>
      </c>
    </row>
    <row r="100" spans="2:7" x14ac:dyDescent="0.25">
      <c r="B100" s="71">
        <v>45715</v>
      </c>
      <c r="D100" s="87">
        <v>164.25</v>
      </c>
      <c r="F100" s="72" t="str">
        <f t="shared" si="1"/>
        <v>febrero</v>
      </c>
      <c r="G100" s="72" t="s">
        <v>33</v>
      </c>
    </row>
    <row r="101" spans="2:7" x14ac:dyDescent="0.25">
      <c r="B101" s="71">
        <v>45715</v>
      </c>
      <c r="D101" s="87">
        <v>40</v>
      </c>
      <c r="F101" s="72" t="str">
        <f t="shared" si="1"/>
        <v>febrero</v>
      </c>
      <c r="G101" s="72" t="s">
        <v>32</v>
      </c>
    </row>
    <row r="102" spans="2:7" x14ac:dyDescent="0.25">
      <c r="B102" s="71">
        <v>45715</v>
      </c>
      <c r="D102" s="87">
        <v>1054.18</v>
      </c>
      <c r="F102" s="72" t="str">
        <f t="shared" si="1"/>
        <v>febrero</v>
      </c>
      <c r="G102" s="72" t="s">
        <v>34</v>
      </c>
    </row>
    <row r="103" spans="2:7" x14ac:dyDescent="0.25">
      <c r="B103" s="71">
        <v>45807</v>
      </c>
      <c r="D103" s="87">
        <v>283.32</v>
      </c>
      <c r="F103" s="72" t="str">
        <f t="shared" si="1"/>
        <v>mayo</v>
      </c>
      <c r="G103" s="72" t="s">
        <v>30</v>
      </c>
    </row>
    <row r="104" spans="2:7" x14ac:dyDescent="0.25">
      <c r="B104" s="71">
        <v>45807</v>
      </c>
      <c r="D104" s="87">
        <v>831.89</v>
      </c>
      <c r="F104" s="72" t="str">
        <f t="shared" si="1"/>
        <v>mayo</v>
      </c>
      <c r="G104" s="72" t="s">
        <v>31</v>
      </c>
    </row>
    <row r="105" spans="2:7" x14ac:dyDescent="0.25">
      <c r="B105" s="71">
        <v>45807</v>
      </c>
      <c r="D105" s="87">
        <v>18.14</v>
      </c>
      <c r="F105" s="72" t="str">
        <f t="shared" si="1"/>
        <v>mayo</v>
      </c>
      <c r="G105" s="72" t="s">
        <v>32</v>
      </c>
    </row>
    <row r="106" spans="2:7" x14ac:dyDescent="0.25">
      <c r="B106" s="71">
        <v>45807</v>
      </c>
      <c r="D106" s="87">
        <v>22.69</v>
      </c>
      <c r="F106" s="72" t="str">
        <f t="shared" si="1"/>
        <v>mayo</v>
      </c>
      <c r="G106" s="72" t="s">
        <v>33</v>
      </c>
    </row>
    <row r="107" spans="2:7" x14ac:dyDescent="0.25">
      <c r="B107" s="71">
        <v>45807</v>
      </c>
      <c r="D107" s="87">
        <v>60.5</v>
      </c>
      <c r="F107" s="72" t="str">
        <f t="shared" si="1"/>
        <v>mayo</v>
      </c>
      <c r="G107" s="72" t="s">
        <v>31</v>
      </c>
    </row>
    <row r="108" spans="2:7" x14ac:dyDescent="0.25">
      <c r="B108" s="71">
        <v>45807</v>
      </c>
      <c r="D108" s="87">
        <v>40</v>
      </c>
      <c r="F108" s="72" t="str">
        <f t="shared" si="1"/>
        <v>mayo</v>
      </c>
      <c r="G108" s="72" t="s">
        <v>32</v>
      </c>
    </row>
    <row r="109" spans="2:7" x14ac:dyDescent="0.25">
      <c r="B109" s="71">
        <v>45807</v>
      </c>
      <c r="D109" s="87">
        <v>12.26</v>
      </c>
      <c r="F109" s="72" t="str">
        <f t="shared" si="1"/>
        <v>mayo</v>
      </c>
      <c r="G109" s="72" t="s">
        <v>33</v>
      </c>
    </row>
    <row r="110" spans="2:7" x14ac:dyDescent="0.25">
      <c r="B110" s="71">
        <v>45807</v>
      </c>
      <c r="D110" s="87">
        <v>1600</v>
      </c>
      <c r="F110" s="72" t="str">
        <f t="shared" si="1"/>
        <v>mayo</v>
      </c>
      <c r="G110" s="72" t="s">
        <v>26</v>
      </c>
    </row>
    <row r="111" spans="2:7" x14ac:dyDescent="0.25">
      <c r="B111" s="71">
        <v>45807</v>
      </c>
      <c r="D111" s="87">
        <v>22.99</v>
      </c>
      <c r="F111" s="72" t="str">
        <f t="shared" si="1"/>
        <v>mayo</v>
      </c>
      <c r="G111" s="72" t="s">
        <v>31</v>
      </c>
    </row>
    <row r="112" spans="2:7" x14ac:dyDescent="0.25">
      <c r="B112" s="71">
        <v>45807</v>
      </c>
      <c r="D112" s="87">
        <v>13.66</v>
      </c>
      <c r="F112" s="72" t="str">
        <f t="shared" si="1"/>
        <v>mayo</v>
      </c>
      <c r="G112" s="72" t="s">
        <v>32</v>
      </c>
    </row>
    <row r="113" spans="2:7" x14ac:dyDescent="0.25">
      <c r="B113" s="71">
        <v>45807</v>
      </c>
      <c r="D113" s="87">
        <v>227.87</v>
      </c>
      <c r="F113" s="72" t="str">
        <f t="shared" si="1"/>
        <v>mayo</v>
      </c>
      <c r="G113" s="72" t="s">
        <v>33</v>
      </c>
    </row>
    <row r="114" spans="2:7" x14ac:dyDescent="0.25">
      <c r="B114" s="71">
        <v>45807</v>
      </c>
      <c r="D114" s="87">
        <v>30</v>
      </c>
      <c r="F114" s="72" t="str">
        <f t="shared" si="1"/>
        <v>mayo</v>
      </c>
      <c r="G114" s="72" t="s">
        <v>32</v>
      </c>
    </row>
    <row r="115" spans="2:7" x14ac:dyDescent="0.25">
      <c r="B115" s="71">
        <v>45807</v>
      </c>
      <c r="D115" s="87">
        <v>30</v>
      </c>
      <c r="F115" s="72" t="str">
        <f t="shared" si="1"/>
        <v>mayo</v>
      </c>
      <c r="G115" s="72" t="s">
        <v>34</v>
      </c>
    </row>
    <row r="116" spans="2:7" x14ac:dyDescent="0.25">
      <c r="B116" s="71">
        <v>45807</v>
      </c>
      <c r="D116" s="87">
        <v>10</v>
      </c>
      <c r="F116" s="72" t="str">
        <f t="shared" si="1"/>
        <v>mayo</v>
      </c>
      <c r="G116" s="72" t="s">
        <v>30</v>
      </c>
    </row>
    <row r="117" spans="2:7" x14ac:dyDescent="0.25">
      <c r="B117" s="71">
        <v>45807</v>
      </c>
      <c r="D117" s="87">
        <v>24.71</v>
      </c>
      <c r="F117" s="72" t="str">
        <f t="shared" si="1"/>
        <v>mayo</v>
      </c>
      <c r="G117" s="72" t="s">
        <v>31</v>
      </c>
    </row>
    <row r="118" spans="2:7" x14ac:dyDescent="0.25">
      <c r="B118" s="71">
        <v>45807</v>
      </c>
      <c r="D118" s="87">
        <v>19.649999999999999</v>
      </c>
      <c r="F118" s="72" t="str">
        <f t="shared" si="1"/>
        <v>mayo</v>
      </c>
      <c r="G118" s="72" t="s">
        <v>32</v>
      </c>
    </row>
    <row r="119" spans="2:7" x14ac:dyDescent="0.25">
      <c r="B119" s="71">
        <v>45807</v>
      </c>
      <c r="D119" s="87">
        <v>164.25</v>
      </c>
      <c r="F119" s="72" t="str">
        <f t="shared" si="1"/>
        <v>mayo</v>
      </c>
      <c r="G119" s="72" t="s">
        <v>33</v>
      </c>
    </row>
    <row r="120" spans="2:7" x14ac:dyDescent="0.25">
      <c r="B120" s="71">
        <v>45807</v>
      </c>
      <c r="D120" s="87">
        <v>1054.18</v>
      </c>
      <c r="F120" s="72" t="str">
        <f t="shared" si="1"/>
        <v>mayo</v>
      </c>
      <c r="G120" s="72" t="s">
        <v>32</v>
      </c>
    </row>
    <row r="121" spans="2:7" x14ac:dyDescent="0.25">
      <c r="B121" s="71">
        <v>45807</v>
      </c>
      <c r="D121" s="87">
        <v>40</v>
      </c>
      <c r="F121" s="72" t="str">
        <f t="shared" si="1"/>
        <v>mayo</v>
      </c>
      <c r="G121" s="72" t="s">
        <v>34</v>
      </c>
    </row>
    <row r="122" spans="2:7" x14ac:dyDescent="0.25">
      <c r="B122" s="71">
        <v>45869</v>
      </c>
      <c r="D122" s="87">
        <v>3</v>
      </c>
      <c r="F122" s="72" t="str">
        <f t="shared" si="1"/>
        <v>julio</v>
      </c>
      <c r="G122" s="72" t="s">
        <v>30</v>
      </c>
    </row>
    <row r="123" spans="2:7" x14ac:dyDescent="0.25">
      <c r="B123" s="71">
        <v>45869</v>
      </c>
      <c r="D123" s="87">
        <v>3</v>
      </c>
      <c r="F123" s="72" t="str">
        <f t="shared" si="1"/>
        <v>julio</v>
      </c>
      <c r="G123" s="72" t="s">
        <v>31</v>
      </c>
    </row>
    <row r="124" spans="2:7" x14ac:dyDescent="0.25">
      <c r="B124" s="71">
        <v>45869</v>
      </c>
      <c r="D124" s="87">
        <v>3</v>
      </c>
      <c r="F124" s="72" t="str">
        <f t="shared" si="1"/>
        <v>julio</v>
      </c>
      <c r="G124" s="72" t="s">
        <v>32</v>
      </c>
    </row>
    <row r="125" spans="2:7" x14ac:dyDescent="0.25">
      <c r="B125" s="71">
        <v>45869</v>
      </c>
      <c r="D125" s="87">
        <v>81</v>
      </c>
      <c r="F125" s="72" t="str">
        <f t="shared" si="1"/>
        <v>julio</v>
      </c>
      <c r="G125" s="72" t="s">
        <v>33</v>
      </c>
    </row>
    <row r="126" spans="2:7" x14ac:dyDescent="0.25">
      <c r="B126" s="71">
        <v>45869</v>
      </c>
      <c r="D126" s="87">
        <v>1054.18</v>
      </c>
      <c r="F126" s="72" t="str">
        <f t="shared" si="1"/>
        <v>julio</v>
      </c>
      <c r="G126" s="72" t="s">
        <v>31</v>
      </c>
    </row>
    <row r="127" spans="2:7" x14ac:dyDescent="0.25">
      <c r="B127" s="71">
        <v>45869</v>
      </c>
      <c r="D127" s="87">
        <v>283.32</v>
      </c>
      <c r="F127" s="72" t="str">
        <f t="shared" si="1"/>
        <v>julio</v>
      </c>
      <c r="G127" s="72" t="s">
        <v>32</v>
      </c>
    </row>
    <row r="128" spans="2:7" x14ac:dyDescent="0.25">
      <c r="B128" s="71">
        <v>45869</v>
      </c>
      <c r="D128" s="87">
        <v>1800</v>
      </c>
      <c r="F128" s="72" t="str">
        <f t="shared" si="1"/>
        <v>julio</v>
      </c>
      <c r="G128" s="72" t="s">
        <v>26</v>
      </c>
    </row>
    <row r="129" spans="2:7" x14ac:dyDescent="0.25">
      <c r="B129" s="71">
        <v>45869</v>
      </c>
      <c r="D129" s="87">
        <v>22.69</v>
      </c>
      <c r="F129" s="72" t="str">
        <f t="shared" si="1"/>
        <v>julio</v>
      </c>
      <c r="G129" s="72" t="s">
        <v>32</v>
      </c>
    </row>
    <row r="130" spans="2:7" x14ac:dyDescent="0.25">
      <c r="B130" s="71">
        <v>45869</v>
      </c>
      <c r="D130" s="87">
        <v>1650</v>
      </c>
      <c r="F130" s="72" t="str">
        <f t="shared" si="1"/>
        <v>julio</v>
      </c>
      <c r="G130" s="72" t="s">
        <v>26</v>
      </c>
    </row>
    <row r="131" spans="2:7" x14ac:dyDescent="0.25">
      <c r="B131" s="71">
        <v>45869</v>
      </c>
      <c r="D131" s="87">
        <v>10</v>
      </c>
      <c r="F131" s="72" t="str">
        <f t="shared" ref="F131:F194" si="2">TEXT(B131,"mmmm")</f>
        <v>julio</v>
      </c>
      <c r="G131" s="72" t="s">
        <v>31</v>
      </c>
    </row>
    <row r="132" spans="2:7" x14ac:dyDescent="0.25">
      <c r="B132" s="71">
        <v>45869</v>
      </c>
      <c r="D132" s="87">
        <v>13.66</v>
      </c>
      <c r="F132" s="72" t="str">
        <f t="shared" si="2"/>
        <v>julio</v>
      </c>
      <c r="G132" s="72" t="s">
        <v>32</v>
      </c>
    </row>
    <row r="133" spans="2:7" x14ac:dyDescent="0.25">
      <c r="B133" s="71">
        <v>45869</v>
      </c>
      <c r="D133" s="87">
        <v>47.09</v>
      </c>
      <c r="F133" s="72" t="str">
        <f t="shared" si="2"/>
        <v>julio</v>
      </c>
      <c r="G133" s="72" t="s">
        <v>33</v>
      </c>
    </row>
    <row r="134" spans="2:7" x14ac:dyDescent="0.25">
      <c r="B134" s="71">
        <v>45869</v>
      </c>
      <c r="D134" s="87">
        <v>100</v>
      </c>
      <c r="F134" s="72" t="str">
        <f t="shared" si="2"/>
        <v>julio</v>
      </c>
      <c r="G134" s="72" t="s">
        <v>32</v>
      </c>
    </row>
    <row r="135" spans="2:7" x14ac:dyDescent="0.25">
      <c r="B135" s="71">
        <v>45869</v>
      </c>
      <c r="D135" s="87">
        <v>40</v>
      </c>
      <c r="F135" s="72" t="str">
        <f t="shared" si="2"/>
        <v>julio</v>
      </c>
      <c r="G135" s="72" t="s">
        <v>34</v>
      </c>
    </row>
    <row r="136" spans="2:7" x14ac:dyDescent="0.25">
      <c r="B136" s="71">
        <v>45869</v>
      </c>
      <c r="D136" s="87">
        <v>164.25</v>
      </c>
      <c r="F136" s="72" t="str">
        <f t="shared" si="2"/>
        <v>julio</v>
      </c>
      <c r="G136" s="72" t="s">
        <v>30</v>
      </c>
    </row>
    <row r="137" spans="2:7" x14ac:dyDescent="0.25">
      <c r="B137" s="71">
        <v>45928</v>
      </c>
      <c r="D137" s="87">
        <v>283.32</v>
      </c>
      <c r="F137" s="72" t="str">
        <f t="shared" si="2"/>
        <v>septiembre</v>
      </c>
      <c r="G137" s="72" t="s">
        <v>31</v>
      </c>
    </row>
    <row r="138" spans="2:7" x14ac:dyDescent="0.25">
      <c r="B138" s="71">
        <v>45928</v>
      </c>
      <c r="D138" s="87">
        <v>1054.18</v>
      </c>
      <c r="F138" s="72" t="str">
        <f t="shared" si="2"/>
        <v>septiembre</v>
      </c>
      <c r="G138" s="72" t="s">
        <v>32</v>
      </c>
    </row>
    <row r="139" spans="2:7" x14ac:dyDescent="0.25">
      <c r="B139" s="71">
        <v>45928</v>
      </c>
      <c r="D139" s="87">
        <v>18.14</v>
      </c>
      <c r="F139" s="72" t="str">
        <f t="shared" si="2"/>
        <v>septiembre</v>
      </c>
      <c r="G139" s="72" t="s">
        <v>33</v>
      </c>
    </row>
    <row r="140" spans="2:7" x14ac:dyDescent="0.25">
      <c r="B140" s="71">
        <v>45928</v>
      </c>
      <c r="D140" s="87">
        <v>22.69</v>
      </c>
      <c r="F140" s="72" t="str">
        <f t="shared" si="2"/>
        <v>septiembre</v>
      </c>
      <c r="G140" s="72" t="s">
        <v>34</v>
      </c>
    </row>
    <row r="141" spans="2:7" x14ac:dyDescent="0.25">
      <c r="B141" s="71">
        <v>45928</v>
      </c>
      <c r="D141" s="87">
        <v>60.5</v>
      </c>
      <c r="F141" s="72" t="str">
        <f t="shared" si="2"/>
        <v>septiembre</v>
      </c>
      <c r="G141" s="72" t="s">
        <v>30</v>
      </c>
    </row>
    <row r="142" spans="2:7" x14ac:dyDescent="0.25">
      <c r="B142" s="71">
        <v>45928</v>
      </c>
      <c r="D142" s="87">
        <v>310</v>
      </c>
      <c r="F142" s="72" t="str">
        <f t="shared" si="2"/>
        <v>septiembre</v>
      </c>
      <c r="G142" s="72" t="s">
        <v>31</v>
      </c>
    </row>
    <row r="143" spans="2:7" x14ac:dyDescent="0.25">
      <c r="B143" s="71">
        <v>45928</v>
      </c>
      <c r="D143" s="87">
        <v>87.6</v>
      </c>
      <c r="F143" s="72" t="str">
        <f t="shared" si="2"/>
        <v>septiembre</v>
      </c>
      <c r="G143" s="72" t="s">
        <v>32</v>
      </c>
    </row>
    <row r="144" spans="2:7" x14ac:dyDescent="0.25">
      <c r="B144" s="71">
        <v>45928</v>
      </c>
      <c r="D144" s="87">
        <v>10</v>
      </c>
      <c r="F144" s="72" t="str">
        <f t="shared" si="2"/>
        <v>septiembre</v>
      </c>
      <c r="G144" s="72" t="s">
        <v>33</v>
      </c>
    </row>
    <row r="145" spans="2:7" x14ac:dyDescent="0.25">
      <c r="B145" s="71">
        <v>45928</v>
      </c>
      <c r="D145" s="87">
        <v>145.19999999999999</v>
      </c>
      <c r="F145" s="72" t="str">
        <f t="shared" si="2"/>
        <v>septiembre</v>
      </c>
      <c r="G145" s="72" t="s">
        <v>33</v>
      </c>
    </row>
    <row r="146" spans="2:7" x14ac:dyDescent="0.25">
      <c r="B146" s="71">
        <v>45928</v>
      </c>
      <c r="D146" s="87">
        <v>1550</v>
      </c>
      <c r="F146" s="72" t="str">
        <f t="shared" si="2"/>
        <v>septiembre</v>
      </c>
      <c r="G146" s="72" t="s">
        <v>26</v>
      </c>
    </row>
    <row r="147" spans="2:7" x14ac:dyDescent="0.25">
      <c r="B147" s="71">
        <v>45928</v>
      </c>
      <c r="D147" s="87">
        <v>164.25</v>
      </c>
      <c r="F147" s="72" t="str">
        <f t="shared" si="2"/>
        <v>septiembre</v>
      </c>
      <c r="G147" s="72" t="s">
        <v>30</v>
      </c>
    </row>
    <row r="148" spans="2:7" x14ac:dyDescent="0.25">
      <c r="B148" s="71">
        <v>45928</v>
      </c>
      <c r="D148" s="87">
        <v>40</v>
      </c>
      <c r="F148" s="72" t="str">
        <f t="shared" si="2"/>
        <v>septiembre</v>
      </c>
      <c r="G148" s="72" t="s">
        <v>31</v>
      </c>
    </row>
    <row r="149" spans="2:7" x14ac:dyDescent="0.25">
      <c r="B149" s="71">
        <v>45928</v>
      </c>
      <c r="D149" s="87">
        <v>150.46</v>
      </c>
      <c r="F149" s="72" t="str">
        <f t="shared" si="2"/>
        <v>septiembre</v>
      </c>
      <c r="G149" s="72" t="s">
        <v>32</v>
      </c>
    </row>
    <row r="150" spans="2:7" x14ac:dyDescent="0.25">
      <c r="B150" s="71">
        <v>45991</v>
      </c>
      <c r="D150" s="87">
        <v>18.14</v>
      </c>
      <c r="F150" s="72" t="str">
        <f t="shared" si="2"/>
        <v>noviembre</v>
      </c>
      <c r="G150" s="72" t="s">
        <v>33</v>
      </c>
    </row>
    <row r="151" spans="2:7" x14ac:dyDescent="0.25">
      <c r="B151" s="71">
        <v>45991</v>
      </c>
      <c r="D151" s="87">
        <v>40</v>
      </c>
      <c r="F151" s="72" t="str">
        <f t="shared" si="2"/>
        <v>noviembre</v>
      </c>
      <c r="G151" s="72" t="s">
        <v>32</v>
      </c>
    </row>
    <row r="152" spans="2:7" x14ac:dyDescent="0.25">
      <c r="B152" s="71">
        <v>45991</v>
      </c>
      <c r="D152" s="87">
        <v>1054.18</v>
      </c>
      <c r="F152" s="72" t="str">
        <f t="shared" si="2"/>
        <v>noviembre</v>
      </c>
      <c r="G152" s="72" t="s">
        <v>26</v>
      </c>
    </row>
    <row r="153" spans="2:7" x14ac:dyDescent="0.25">
      <c r="B153" s="71">
        <v>45991</v>
      </c>
      <c r="D153" s="87">
        <v>9.11</v>
      </c>
      <c r="F153" s="72" t="str">
        <f t="shared" si="2"/>
        <v>noviembre</v>
      </c>
      <c r="G153" s="72" t="s">
        <v>31</v>
      </c>
    </row>
    <row r="154" spans="2:7" x14ac:dyDescent="0.25">
      <c r="B154" s="71">
        <v>45991</v>
      </c>
      <c r="D154" s="87">
        <v>283.32</v>
      </c>
      <c r="F154" s="72" t="str">
        <f t="shared" si="2"/>
        <v>noviembre</v>
      </c>
      <c r="G154" s="72" t="s">
        <v>32</v>
      </c>
    </row>
    <row r="155" spans="2:7" x14ac:dyDescent="0.25">
      <c r="B155" s="71">
        <v>45991</v>
      </c>
      <c r="D155" s="87">
        <v>12</v>
      </c>
      <c r="F155" s="72" t="str">
        <f t="shared" si="2"/>
        <v>noviembre</v>
      </c>
      <c r="G155" s="72" t="s">
        <v>33</v>
      </c>
    </row>
    <row r="156" spans="2:7" x14ac:dyDescent="0.25">
      <c r="B156" s="71">
        <v>45991</v>
      </c>
      <c r="D156" s="87">
        <v>20</v>
      </c>
      <c r="F156" s="72" t="str">
        <f t="shared" si="2"/>
        <v>noviembre</v>
      </c>
      <c r="G156" s="72" t="s">
        <v>32</v>
      </c>
    </row>
    <row r="157" spans="2:7" x14ac:dyDescent="0.25">
      <c r="B157" s="71">
        <v>45991</v>
      </c>
      <c r="D157" s="87">
        <v>26.71</v>
      </c>
      <c r="F157" s="72" t="str">
        <f t="shared" si="2"/>
        <v>noviembre</v>
      </c>
      <c r="G157" s="72" t="s">
        <v>34</v>
      </c>
    </row>
    <row r="158" spans="2:7" x14ac:dyDescent="0.25">
      <c r="B158" s="71">
        <v>45991</v>
      </c>
      <c r="D158" s="87">
        <v>22.69</v>
      </c>
      <c r="F158" s="72" t="str">
        <f t="shared" si="2"/>
        <v>noviembre</v>
      </c>
      <c r="G158" s="72" t="s">
        <v>30</v>
      </c>
    </row>
    <row r="159" spans="2:7" x14ac:dyDescent="0.25">
      <c r="B159" s="71">
        <v>45991</v>
      </c>
      <c r="D159" s="87">
        <v>100</v>
      </c>
      <c r="F159" s="72" t="str">
        <f t="shared" si="2"/>
        <v>noviembre</v>
      </c>
      <c r="G159" s="72" t="s">
        <v>31</v>
      </c>
    </row>
    <row r="160" spans="2:7" x14ac:dyDescent="0.25">
      <c r="B160" s="71">
        <v>45991</v>
      </c>
      <c r="D160" s="87">
        <v>60.5</v>
      </c>
      <c r="F160" s="72" t="str">
        <f t="shared" si="2"/>
        <v>noviembre</v>
      </c>
      <c r="G160" s="72" t="s">
        <v>32</v>
      </c>
    </row>
    <row r="161" spans="2:7" x14ac:dyDescent="0.25">
      <c r="B161" s="71">
        <v>45991</v>
      </c>
      <c r="D161" s="87">
        <v>83.49</v>
      </c>
      <c r="F161" s="72" t="str">
        <f t="shared" si="2"/>
        <v>noviembre</v>
      </c>
      <c r="G161" s="72" t="s">
        <v>33</v>
      </c>
    </row>
    <row r="162" spans="2:7" x14ac:dyDescent="0.25">
      <c r="B162" s="71">
        <v>45991</v>
      </c>
      <c r="D162" s="87">
        <v>11.64</v>
      </c>
      <c r="F162" s="72" t="str">
        <f t="shared" si="2"/>
        <v>noviembre</v>
      </c>
      <c r="G162" s="72" t="s">
        <v>32</v>
      </c>
    </row>
    <row r="163" spans="2:7" x14ac:dyDescent="0.25">
      <c r="B163" s="71">
        <v>45991</v>
      </c>
      <c r="D163" s="87">
        <v>162.5</v>
      </c>
      <c r="F163" s="72" t="str">
        <f t="shared" si="2"/>
        <v>noviembre</v>
      </c>
      <c r="G163" s="72" t="s">
        <v>33</v>
      </c>
    </row>
    <row r="164" spans="2:7" x14ac:dyDescent="0.25">
      <c r="B164" s="71">
        <v>46021</v>
      </c>
      <c r="D164" s="87">
        <v>1500</v>
      </c>
      <c r="F164" s="72" t="str">
        <f t="shared" si="2"/>
        <v>diciembre</v>
      </c>
      <c r="G164" s="72" t="s">
        <v>26</v>
      </c>
    </row>
    <row r="165" spans="2:7" x14ac:dyDescent="0.25">
      <c r="B165" s="71">
        <v>46019</v>
      </c>
      <c r="D165" s="87">
        <v>283.32</v>
      </c>
      <c r="F165" s="72" t="str">
        <f t="shared" si="2"/>
        <v>diciembre</v>
      </c>
      <c r="G165" s="72" t="s">
        <v>31</v>
      </c>
    </row>
    <row r="166" spans="2:7" x14ac:dyDescent="0.25">
      <c r="B166" s="71">
        <v>46019</v>
      </c>
      <c r="D166" s="87">
        <v>1054.18</v>
      </c>
      <c r="F166" s="72" t="str">
        <f t="shared" si="2"/>
        <v>diciembre</v>
      </c>
      <c r="G166" s="72" t="s">
        <v>32</v>
      </c>
    </row>
    <row r="167" spans="2:7" x14ac:dyDescent="0.25">
      <c r="B167" s="71">
        <v>46019</v>
      </c>
      <c r="D167" s="87">
        <v>18.14</v>
      </c>
      <c r="F167" s="72" t="str">
        <f t="shared" si="2"/>
        <v>diciembre</v>
      </c>
      <c r="G167" s="72" t="s">
        <v>33</v>
      </c>
    </row>
    <row r="168" spans="2:7" x14ac:dyDescent="0.25">
      <c r="B168" s="71">
        <v>46019</v>
      </c>
      <c r="D168" s="87">
        <v>22.69</v>
      </c>
      <c r="F168" s="72" t="str">
        <f t="shared" si="2"/>
        <v>diciembre</v>
      </c>
      <c r="G168" s="72" t="s">
        <v>32</v>
      </c>
    </row>
    <row r="169" spans="2:7" x14ac:dyDescent="0.25">
      <c r="B169" s="71">
        <v>46019</v>
      </c>
      <c r="D169" s="87">
        <v>60.5</v>
      </c>
      <c r="F169" s="72" t="str">
        <f t="shared" si="2"/>
        <v>diciembre</v>
      </c>
      <c r="G169" s="72" t="s">
        <v>34</v>
      </c>
    </row>
    <row r="170" spans="2:7" x14ac:dyDescent="0.25">
      <c r="B170" s="71">
        <v>46019</v>
      </c>
      <c r="D170" s="87">
        <v>310</v>
      </c>
      <c r="F170" s="72" t="str">
        <f t="shared" si="2"/>
        <v>diciembre</v>
      </c>
      <c r="G170" s="72" t="s">
        <v>30</v>
      </c>
    </row>
    <row r="171" spans="2:7" x14ac:dyDescent="0.25">
      <c r="B171" s="71">
        <v>46019</v>
      </c>
      <c r="D171" s="87">
        <v>87.6</v>
      </c>
      <c r="F171" s="72" t="str">
        <f t="shared" si="2"/>
        <v>diciembre</v>
      </c>
      <c r="G171" s="72" t="s">
        <v>31</v>
      </c>
    </row>
    <row r="172" spans="2:7" x14ac:dyDescent="0.25">
      <c r="B172" s="71">
        <v>46019</v>
      </c>
      <c r="D172" s="87">
        <v>10</v>
      </c>
      <c r="F172" s="72" t="str">
        <f t="shared" si="2"/>
        <v>diciembre</v>
      </c>
      <c r="G172" s="72" t="s">
        <v>32</v>
      </c>
    </row>
    <row r="173" spans="2:7" x14ac:dyDescent="0.25">
      <c r="B173" s="71">
        <v>46019</v>
      </c>
      <c r="D173" s="87">
        <v>145.19999999999999</v>
      </c>
      <c r="F173" s="72" t="str">
        <f t="shared" si="2"/>
        <v>diciembre</v>
      </c>
      <c r="G173" s="72" t="s">
        <v>33</v>
      </c>
    </row>
    <row r="174" spans="2:7" x14ac:dyDescent="0.25">
      <c r="B174" s="71">
        <v>46019</v>
      </c>
      <c r="D174" s="87">
        <v>-100</v>
      </c>
      <c r="F174" s="72" t="str">
        <f t="shared" si="2"/>
        <v>diciembre</v>
      </c>
      <c r="G174" s="72" t="s">
        <v>30</v>
      </c>
    </row>
    <row r="175" spans="2:7" x14ac:dyDescent="0.25">
      <c r="B175" s="71">
        <v>46019</v>
      </c>
      <c r="D175" s="87">
        <v>164.25</v>
      </c>
      <c r="F175" s="72" t="str">
        <f t="shared" si="2"/>
        <v>diciembre</v>
      </c>
      <c r="G175" s="72" t="s">
        <v>31</v>
      </c>
    </row>
    <row r="176" spans="2:7" x14ac:dyDescent="0.25">
      <c r="B176" s="71">
        <v>46019</v>
      </c>
      <c r="D176" s="87">
        <v>40</v>
      </c>
      <c r="F176" s="72" t="str">
        <f t="shared" si="2"/>
        <v>diciembre</v>
      </c>
      <c r="G176" s="72" t="s">
        <v>32</v>
      </c>
    </row>
    <row r="177" spans="2:7" x14ac:dyDescent="0.25">
      <c r="B177" s="71">
        <v>46019</v>
      </c>
      <c r="D177" s="87">
        <v>150.46</v>
      </c>
      <c r="F177" s="72" t="str">
        <f t="shared" si="2"/>
        <v>diciembre</v>
      </c>
      <c r="G177" s="72" t="s">
        <v>33</v>
      </c>
    </row>
    <row r="178" spans="2:7" x14ac:dyDescent="0.25">
      <c r="F178" s="72" t="str">
        <f t="shared" si="2"/>
        <v>enero</v>
      </c>
      <c r="G178" s="72"/>
    </row>
    <row r="179" spans="2:7" x14ac:dyDescent="0.25">
      <c r="F179" s="72" t="str">
        <f t="shared" si="2"/>
        <v>enero</v>
      </c>
      <c r="G179" s="72"/>
    </row>
    <row r="180" spans="2:7" x14ac:dyDescent="0.25">
      <c r="F180" s="72" t="str">
        <f t="shared" si="2"/>
        <v>enero</v>
      </c>
      <c r="G180" s="72"/>
    </row>
    <row r="181" spans="2:7" x14ac:dyDescent="0.25">
      <c r="F181" s="72" t="str">
        <f t="shared" si="2"/>
        <v>enero</v>
      </c>
      <c r="G181" s="72"/>
    </row>
    <row r="182" spans="2:7" x14ac:dyDescent="0.25">
      <c r="F182" s="72" t="str">
        <f t="shared" si="2"/>
        <v>enero</v>
      </c>
      <c r="G182" s="72"/>
    </row>
    <row r="183" spans="2:7" x14ac:dyDescent="0.25">
      <c r="F183" s="72" t="str">
        <f t="shared" si="2"/>
        <v>enero</v>
      </c>
      <c r="G183" s="72"/>
    </row>
    <row r="184" spans="2:7" x14ac:dyDescent="0.25">
      <c r="F184" s="72" t="str">
        <f t="shared" si="2"/>
        <v>enero</v>
      </c>
      <c r="G184" s="72"/>
    </row>
    <row r="185" spans="2:7" x14ac:dyDescent="0.25">
      <c r="F185" s="72" t="str">
        <f t="shared" si="2"/>
        <v>enero</v>
      </c>
      <c r="G185" s="72"/>
    </row>
    <row r="186" spans="2:7" x14ac:dyDescent="0.25">
      <c r="F186" s="72" t="str">
        <f t="shared" si="2"/>
        <v>enero</v>
      </c>
      <c r="G186" s="72"/>
    </row>
    <row r="187" spans="2:7" x14ac:dyDescent="0.25">
      <c r="F187" s="72" t="str">
        <f t="shared" si="2"/>
        <v>enero</v>
      </c>
      <c r="G187" s="72"/>
    </row>
    <row r="188" spans="2:7" x14ac:dyDescent="0.25">
      <c r="F188" s="72" t="str">
        <f t="shared" si="2"/>
        <v>enero</v>
      </c>
      <c r="G188" s="72"/>
    </row>
    <row r="189" spans="2:7" x14ac:dyDescent="0.25">
      <c r="F189" s="72" t="str">
        <f t="shared" si="2"/>
        <v>enero</v>
      </c>
      <c r="G189" s="72"/>
    </row>
    <row r="190" spans="2:7" x14ac:dyDescent="0.25">
      <c r="F190" s="72" t="str">
        <f t="shared" si="2"/>
        <v>enero</v>
      </c>
      <c r="G190" s="72"/>
    </row>
    <row r="191" spans="2:7" x14ac:dyDescent="0.25">
      <c r="F191" s="72" t="str">
        <f t="shared" si="2"/>
        <v>enero</v>
      </c>
      <c r="G191" s="72"/>
    </row>
    <row r="192" spans="2:7" x14ac:dyDescent="0.25">
      <c r="F192" s="72" t="str">
        <f t="shared" si="2"/>
        <v>enero</v>
      </c>
      <c r="G192" s="72"/>
    </row>
    <row r="193" spans="6:7" x14ac:dyDescent="0.25">
      <c r="F193" s="72" t="str">
        <f t="shared" si="2"/>
        <v>enero</v>
      </c>
      <c r="G193" s="72"/>
    </row>
    <row r="194" spans="6:7" x14ac:dyDescent="0.25">
      <c r="F194" s="72" t="str">
        <f t="shared" si="2"/>
        <v>enero</v>
      </c>
      <c r="G194" s="72"/>
    </row>
    <row r="195" spans="6:7" x14ac:dyDescent="0.25">
      <c r="F195" s="72" t="str">
        <f t="shared" ref="F195:F258" si="3">TEXT(B195,"mmmm")</f>
        <v>enero</v>
      </c>
      <c r="G195" s="72"/>
    </row>
    <row r="196" spans="6:7" x14ac:dyDescent="0.25">
      <c r="F196" s="72" t="str">
        <f t="shared" si="3"/>
        <v>enero</v>
      </c>
      <c r="G196" s="72"/>
    </row>
    <row r="197" spans="6:7" x14ac:dyDescent="0.25">
      <c r="F197" s="72" t="str">
        <f t="shared" si="3"/>
        <v>enero</v>
      </c>
      <c r="G197" s="72"/>
    </row>
    <row r="198" spans="6:7" x14ac:dyDescent="0.25">
      <c r="F198" s="72" t="str">
        <f t="shared" si="3"/>
        <v>enero</v>
      </c>
      <c r="G198" s="72"/>
    </row>
    <row r="199" spans="6:7" x14ac:dyDescent="0.25">
      <c r="F199" s="72" t="str">
        <f t="shared" si="3"/>
        <v>enero</v>
      </c>
      <c r="G199" s="72"/>
    </row>
    <row r="200" spans="6:7" x14ac:dyDescent="0.25">
      <c r="F200" s="72" t="str">
        <f t="shared" si="3"/>
        <v>enero</v>
      </c>
      <c r="G200" s="72"/>
    </row>
    <row r="201" spans="6:7" x14ac:dyDescent="0.25">
      <c r="F201" s="72" t="str">
        <f t="shared" si="3"/>
        <v>enero</v>
      </c>
      <c r="G201" s="72"/>
    </row>
    <row r="202" spans="6:7" x14ac:dyDescent="0.25">
      <c r="F202" s="72" t="str">
        <f t="shared" si="3"/>
        <v>enero</v>
      </c>
      <c r="G202" s="72"/>
    </row>
    <row r="203" spans="6:7" x14ac:dyDescent="0.25">
      <c r="F203" s="72" t="str">
        <f t="shared" si="3"/>
        <v>enero</v>
      </c>
      <c r="G203" s="72"/>
    </row>
    <row r="204" spans="6:7" x14ac:dyDescent="0.25">
      <c r="F204" s="72" t="str">
        <f t="shared" si="3"/>
        <v>enero</v>
      </c>
      <c r="G204" s="72"/>
    </row>
    <row r="205" spans="6:7" x14ac:dyDescent="0.25">
      <c r="F205" s="72" t="str">
        <f t="shared" si="3"/>
        <v>enero</v>
      </c>
      <c r="G205" s="72"/>
    </row>
    <row r="206" spans="6:7" x14ac:dyDescent="0.25">
      <c r="F206" s="72" t="str">
        <f t="shared" si="3"/>
        <v>enero</v>
      </c>
      <c r="G206" s="72"/>
    </row>
    <row r="207" spans="6:7" x14ac:dyDescent="0.25">
      <c r="F207" s="72" t="str">
        <f t="shared" si="3"/>
        <v>enero</v>
      </c>
      <c r="G207" s="72"/>
    </row>
    <row r="208" spans="6:7" x14ac:dyDescent="0.25">
      <c r="F208" s="72" t="str">
        <f t="shared" si="3"/>
        <v>enero</v>
      </c>
      <c r="G208" s="72"/>
    </row>
    <row r="209" spans="6:7" x14ac:dyDescent="0.25">
      <c r="F209" s="72" t="str">
        <f t="shared" si="3"/>
        <v>enero</v>
      </c>
      <c r="G209" s="72"/>
    </row>
    <row r="210" spans="6:7" x14ac:dyDescent="0.25">
      <c r="F210" s="72" t="str">
        <f t="shared" si="3"/>
        <v>enero</v>
      </c>
      <c r="G210" s="72"/>
    </row>
    <row r="211" spans="6:7" x14ac:dyDescent="0.25">
      <c r="F211" s="72" t="str">
        <f t="shared" si="3"/>
        <v>enero</v>
      </c>
      <c r="G211" s="72"/>
    </row>
    <row r="212" spans="6:7" x14ac:dyDescent="0.25">
      <c r="F212" s="72" t="str">
        <f t="shared" si="3"/>
        <v>enero</v>
      </c>
      <c r="G212" s="72"/>
    </row>
    <row r="213" spans="6:7" x14ac:dyDescent="0.25">
      <c r="F213" s="72" t="str">
        <f t="shared" si="3"/>
        <v>enero</v>
      </c>
      <c r="G213" s="72"/>
    </row>
    <row r="214" spans="6:7" x14ac:dyDescent="0.25">
      <c r="F214" s="72" t="str">
        <f t="shared" si="3"/>
        <v>enero</v>
      </c>
      <c r="G214" s="72"/>
    </row>
    <row r="215" spans="6:7" x14ac:dyDescent="0.25">
      <c r="F215" s="72" t="str">
        <f t="shared" si="3"/>
        <v>enero</v>
      </c>
      <c r="G215" s="72"/>
    </row>
    <row r="216" spans="6:7" x14ac:dyDescent="0.25">
      <c r="F216" s="72" t="str">
        <f t="shared" si="3"/>
        <v>enero</v>
      </c>
      <c r="G216" s="72"/>
    </row>
    <row r="217" spans="6:7" x14ac:dyDescent="0.25">
      <c r="F217" s="72" t="str">
        <f t="shared" si="3"/>
        <v>enero</v>
      </c>
      <c r="G217" s="72"/>
    </row>
    <row r="218" spans="6:7" x14ac:dyDescent="0.25">
      <c r="F218" s="72" t="str">
        <f t="shared" si="3"/>
        <v>enero</v>
      </c>
      <c r="G218" s="72"/>
    </row>
    <row r="219" spans="6:7" x14ac:dyDescent="0.25">
      <c r="F219" s="72" t="str">
        <f t="shared" si="3"/>
        <v>enero</v>
      </c>
      <c r="G219" s="72"/>
    </row>
    <row r="220" spans="6:7" x14ac:dyDescent="0.25">
      <c r="F220" s="72" t="str">
        <f t="shared" si="3"/>
        <v>enero</v>
      </c>
      <c r="G220" s="72"/>
    </row>
    <row r="221" spans="6:7" x14ac:dyDescent="0.25">
      <c r="F221" s="72" t="str">
        <f t="shared" si="3"/>
        <v>enero</v>
      </c>
      <c r="G221" s="72"/>
    </row>
    <row r="222" spans="6:7" x14ac:dyDescent="0.25">
      <c r="F222" s="72" t="str">
        <f t="shared" si="3"/>
        <v>enero</v>
      </c>
      <c r="G222" s="72"/>
    </row>
    <row r="223" spans="6:7" x14ac:dyDescent="0.25">
      <c r="F223" s="72" t="str">
        <f t="shared" si="3"/>
        <v>enero</v>
      </c>
      <c r="G223" s="72"/>
    </row>
    <row r="224" spans="6:7" x14ac:dyDescent="0.25">
      <c r="F224" s="72" t="str">
        <f t="shared" si="3"/>
        <v>enero</v>
      </c>
      <c r="G224" s="72"/>
    </row>
    <row r="225" spans="6:7" x14ac:dyDescent="0.25">
      <c r="F225" s="72" t="str">
        <f t="shared" si="3"/>
        <v>enero</v>
      </c>
      <c r="G225" s="72"/>
    </row>
    <row r="226" spans="6:7" x14ac:dyDescent="0.25">
      <c r="F226" s="72" t="str">
        <f t="shared" si="3"/>
        <v>enero</v>
      </c>
      <c r="G226" s="72"/>
    </row>
    <row r="227" spans="6:7" x14ac:dyDescent="0.25">
      <c r="F227" s="72" t="str">
        <f t="shared" si="3"/>
        <v>enero</v>
      </c>
      <c r="G227" s="72"/>
    </row>
    <row r="228" spans="6:7" x14ac:dyDescent="0.25">
      <c r="F228" s="72" t="str">
        <f t="shared" si="3"/>
        <v>enero</v>
      </c>
      <c r="G228" s="72"/>
    </row>
    <row r="229" spans="6:7" x14ac:dyDescent="0.25">
      <c r="F229" s="72" t="str">
        <f t="shared" si="3"/>
        <v>enero</v>
      </c>
      <c r="G229" s="72"/>
    </row>
    <row r="230" spans="6:7" x14ac:dyDescent="0.25">
      <c r="F230" s="72" t="str">
        <f t="shared" si="3"/>
        <v>enero</v>
      </c>
      <c r="G230" s="72"/>
    </row>
    <row r="231" spans="6:7" x14ac:dyDescent="0.25">
      <c r="F231" s="72" t="str">
        <f t="shared" si="3"/>
        <v>enero</v>
      </c>
      <c r="G231" s="72"/>
    </row>
    <row r="232" spans="6:7" x14ac:dyDescent="0.25">
      <c r="F232" s="72" t="str">
        <f t="shared" si="3"/>
        <v>enero</v>
      </c>
      <c r="G232" s="72"/>
    </row>
    <row r="233" spans="6:7" x14ac:dyDescent="0.25">
      <c r="F233" s="72" t="str">
        <f t="shared" si="3"/>
        <v>enero</v>
      </c>
      <c r="G233" s="72"/>
    </row>
    <row r="234" spans="6:7" x14ac:dyDescent="0.25">
      <c r="F234" s="72" t="str">
        <f t="shared" si="3"/>
        <v>enero</v>
      </c>
      <c r="G234" s="72"/>
    </row>
    <row r="235" spans="6:7" x14ac:dyDescent="0.25">
      <c r="F235" s="72" t="str">
        <f t="shared" si="3"/>
        <v>enero</v>
      </c>
      <c r="G235" s="72"/>
    </row>
    <row r="236" spans="6:7" x14ac:dyDescent="0.25">
      <c r="F236" s="72" t="str">
        <f t="shared" si="3"/>
        <v>enero</v>
      </c>
      <c r="G236" s="72"/>
    </row>
    <row r="237" spans="6:7" x14ac:dyDescent="0.25">
      <c r="F237" s="72" t="str">
        <f t="shared" si="3"/>
        <v>enero</v>
      </c>
      <c r="G237" s="72"/>
    </row>
    <row r="238" spans="6:7" x14ac:dyDescent="0.25">
      <c r="F238" s="72" t="str">
        <f t="shared" si="3"/>
        <v>enero</v>
      </c>
      <c r="G238" s="72"/>
    </row>
    <row r="239" spans="6:7" x14ac:dyDescent="0.25">
      <c r="F239" s="72" t="str">
        <f t="shared" si="3"/>
        <v>enero</v>
      </c>
      <c r="G239" s="72"/>
    </row>
    <row r="240" spans="6:7" x14ac:dyDescent="0.25">
      <c r="F240" s="72" t="str">
        <f t="shared" si="3"/>
        <v>enero</v>
      </c>
      <c r="G240" s="72"/>
    </row>
    <row r="241" spans="6:7" x14ac:dyDescent="0.25">
      <c r="F241" s="72" t="str">
        <f t="shared" si="3"/>
        <v>enero</v>
      </c>
      <c r="G241" s="72"/>
    </row>
    <row r="242" spans="6:7" x14ac:dyDescent="0.25">
      <c r="F242" s="72" t="str">
        <f t="shared" si="3"/>
        <v>enero</v>
      </c>
      <c r="G242" s="72"/>
    </row>
    <row r="243" spans="6:7" x14ac:dyDescent="0.25">
      <c r="F243" s="72" t="str">
        <f t="shared" si="3"/>
        <v>enero</v>
      </c>
      <c r="G243" s="72"/>
    </row>
    <row r="244" spans="6:7" x14ac:dyDescent="0.25">
      <c r="F244" s="72" t="str">
        <f t="shared" si="3"/>
        <v>enero</v>
      </c>
      <c r="G244" s="72"/>
    </row>
    <row r="245" spans="6:7" x14ac:dyDescent="0.25">
      <c r="F245" s="72" t="str">
        <f t="shared" si="3"/>
        <v>enero</v>
      </c>
      <c r="G245" s="72"/>
    </row>
    <row r="246" spans="6:7" x14ac:dyDescent="0.25">
      <c r="F246" s="72" t="str">
        <f t="shared" si="3"/>
        <v>enero</v>
      </c>
      <c r="G246" s="72"/>
    </row>
    <row r="247" spans="6:7" x14ac:dyDescent="0.25">
      <c r="F247" s="72" t="str">
        <f t="shared" si="3"/>
        <v>enero</v>
      </c>
      <c r="G247" s="72"/>
    </row>
    <row r="248" spans="6:7" x14ac:dyDescent="0.25">
      <c r="F248" s="72" t="str">
        <f t="shared" si="3"/>
        <v>enero</v>
      </c>
      <c r="G248" s="72"/>
    </row>
    <row r="249" spans="6:7" x14ac:dyDescent="0.25">
      <c r="F249" s="72" t="str">
        <f t="shared" si="3"/>
        <v>enero</v>
      </c>
      <c r="G249" s="72"/>
    </row>
    <row r="250" spans="6:7" x14ac:dyDescent="0.25">
      <c r="F250" s="72" t="str">
        <f t="shared" si="3"/>
        <v>enero</v>
      </c>
      <c r="G250" s="72"/>
    </row>
    <row r="251" spans="6:7" x14ac:dyDescent="0.25">
      <c r="F251" s="72" t="str">
        <f t="shared" si="3"/>
        <v>enero</v>
      </c>
      <c r="G251" s="72"/>
    </row>
    <row r="252" spans="6:7" x14ac:dyDescent="0.25">
      <c r="F252" s="72" t="str">
        <f t="shared" si="3"/>
        <v>enero</v>
      </c>
      <c r="G252" s="72"/>
    </row>
    <row r="253" spans="6:7" x14ac:dyDescent="0.25">
      <c r="F253" s="72" t="str">
        <f t="shared" si="3"/>
        <v>enero</v>
      </c>
      <c r="G253" s="72"/>
    </row>
    <row r="254" spans="6:7" x14ac:dyDescent="0.25">
      <c r="F254" s="72" t="str">
        <f t="shared" si="3"/>
        <v>enero</v>
      </c>
      <c r="G254" s="72"/>
    </row>
    <row r="255" spans="6:7" x14ac:dyDescent="0.25">
      <c r="F255" s="72" t="str">
        <f t="shared" si="3"/>
        <v>enero</v>
      </c>
      <c r="G255" s="72"/>
    </row>
    <row r="256" spans="6:7" x14ac:dyDescent="0.25">
      <c r="F256" s="72" t="str">
        <f t="shared" si="3"/>
        <v>enero</v>
      </c>
      <c r="G256" s="72"/>
    </row>
    <row r="257" spans="6:7" x14ac:dyDescent="0.25">
      <c r="F257" s="72" t="str">
        <f t="shared" si="3"/>
        <v>enero</v>
      </c>
      <c r="G257" s="72"/>
    </row>
    <row r="258" spans="6:7" x14ac:dyDescent="0.25">
      <c r="F258" s="72" t="str">
        <f t="shared" si="3"/>
        <v>enero</v>
      </c>
      <c r="G258" s="72"/>
    </row>
    <row r="259" spans="6:7" x14ac:dyDescent="0.25">
      <c r="F259" s="72" t="str">
        <f t="shared" ref="F259:F322" si="4">TEXT(B259,"mmmm")</f>
        <v>enero</v>
      </c>
      <c r="G259" s="72"/>
    </row>
    <row r="260" spans="6:7" x14ac:dyDescent="0.25">
      <c r="F260" s="72" t="str">
        <f t="shared" si="4"/>
        <v>enero</v>
      </c>
      <c r="G260" s="72"/>
    </row>
    <row r="261" spans="6:7" x14ac:dyDescent="0.25">
      <c r="F261" s="72" t="str">
        <f t="shared" si="4"/>
        <v>enero</v>
      </c>
      <c r="G261" s="72"/>
    </row>
    <row r="262" spans="6:7" x14ac:dyDescent="0.25">
      <c r="F262" s="72" t="str">
        <f t="shared" si="4"/>
        <v>enero</v>
      </c>
      <c r="G262" s="72"/>
    </row>
    <row r="263" spans="6:7" x14ac:dyDescent="0.25">
      <c r="F263" s="72" t="str">
        <f t="shared" si="4"/>
        <v>enero</v>
      </c>
      <c r="G263" s="72"/>
    </row>
    <row r="264" spans="6:7" x14ac:dyDescent="0.25">
      <c r="F264" s="72" t="str">
        <f t="shared" si="4"/>
        <v>enero</v>
      </c>
      <c r="G264" s="72"/>
    </row>
    <row r="265" spans="6:7" x14ac:dyDescent="0.25">
      <c r="F265" s="72" t="str">
        <f t="shared" si="4"/>
        <v>enero</v>
      </c>
      <c r="G265" s="72"/>
    </row>
    <row r="266" spans="6:7" x14ac:dyDescent="0.25">
      <c r="F266" s="72" t="str">
        <f t="shared" si="4"/>
        <v>enero</v>
      </c>
      <c r="G266" s="72"/>
    </row>
    <row r="267" spans="6:7" x14ac:dyDescent="0.25">
      <c r="F267" s="72" t="str">
        <f t="shared" si="4"/>
        <v>enero</v>
      </c>
      <c r="G267" s="72"/>
    </row>
    <row r="268" spans="6:7" x14ac:dyDescent="0.25">
      <c r="F268" s="72" t="str">
        <f t="shared" si="4"/>
        <v>enero</v>
      </c>
      <c r="G268" s="72"/>
    </row>
    <row r="269" spans="6:7" x14ac:dyDescent="0.25">
      <c r="F269" s="72" t="str">
        <f t="shared" si="4"/>
        <v>enero</v>
      </c>
      <c r="G269" s="72"/>
    </row>
    <row r="270" spans="6:7" x14ac:dyDescent="0.25">
      <c r="F270" s="72" t="str">
        <f t="shared" si="4"/>
        <v>enero</v>
      </c>
      <c r="G270" s="72"/>
    </row>
    <row r="271" spans="6:7" x14ac:dyDescent="0.25">
      <c r="F271" s="72" t="str">
        <f t="shared" si="4"/>
        <v>enero</v>
      </c>
      <c r="G271" s="72"/>
    </row>
    <row r="272" spans="6:7" x14ac:dyDescent="0.25">
      <c r="F272" s="72" t="str">
        <f t="shared" si="4"/>
        <v>enero</v>
      </c>
      <c r="G272" s="72"/>
    </row>
    <row r="273" spans="6:7" x14ac:dyDescent="0.25">
      <c r="F273" s="72" t="str">
        <f t="shared" si="4"/>
        <v>enero</v>
      </c>
      <c r="G273" s="72"/>
    </row>
    <row r="274" spans="6:7" x14ac:dyDescent="0.25">
      <c r="F274" s="72" t="str">
        <f t="shared" si="4"/>
        <v>enero</v>
      </c>
      <c r="G274" s="72"/>
    </row>
    <row r="275" spans="6:7" x14ac:dyDescent="0.25">
      <c r="F275" s="72" t="str">
        <f t="shared" si="4"/>
        <v>enero</v>
      </c>
      <c r="G275" s="72"/>
    </row>
    <row r="276" spans="6:7" x14ac:dyDescent="0.25">
      <c r="F276" s="72" t="str">
        <f t="shared" si="4"/>
        <v>enero</v>
      </c>
      <c r="G276" s="72"/>
    </row>
    <row r="277" spans="6:7" x14ac:dyDescent="0.25">
      <c r="F277" s="72" t="str">
        <f t="shared" si="4"/>
        <v>enero</v>
      </c>
      <c r="G277" s="72"/>
    </row>
    <row r="278" spans="6:7" x14ac:dyDescent="0.25">
      <c r="F278" s="72" t="str">
        <f t="shared" si="4"/>
        <v>enero</v>
      </c>
      <c r="G278" s="72"/>
    </row>
    <row r="279" spans="6:7" x14ac:dyDescent="0.25">
      <c r="F279" s="72" t="str">
        <f t="shared" si="4"/>
        <v>enero</v>
      </c>
      <c r="G279" s="72"/>
    </row>
    <row r="280" spans="6:7" x14ac:dyDescent="0.25">
      <c r="F280" s="72" t="str">
        <f t="shared" si="4"/>
        <v>enero</v>
      </c>
      <c r="G280" s="72"/>
    </row>
    <row r="281" spans="6:7" x14ac:dyDescent="0.25">
      <c r="F281" s="72" t="str">
        <f t="shared" si="4"/>
        <v>enero</v>
      </c>
      <c r="G281" s="72"/>
    </row>
    <row r="282" spans="6:7" x14ac:dyDescent="0.25">
      <c r="F282" s="72" t="str">
        <f t="shared" si="4"/>
        <v>enero</v>
      </c>
      <c r="G282" s="72"/>
    </row>
    <row r="283" spans="6:7" x14ac:dyDescent="0.25">
      <c r="F283" s="72" t="str">
        <f t="shared" si="4"/>
        <v>enero</v>
      </c>
      <c r="G283" s="72"/>
    </row>
    <row r="284" spans="6:7" x14ac:dyDescent="0.25">
      <c r="F284" s="72" t="str">
        <f t="shared" si="4"/>
        <v>enero</v>
      </c>
      <c r="G284" s="72"/>
    </row>
    <row r="285" spans="6:7" x14ac:dyDescent="0.25">
      <c r="F285" s="72" t="str">
        <f t="shared" si="4"/>
        <v>enero</v>
      </c>
      <c r="G285" s="72"/>
    </row>
    <row r="286" spans="6:7" x14ac:dyDescent="0.25">
      <c r="F286" s="72" t="str">
        <f t="shared" si="4"/>
        <v>enero</v>
      </c>
      <c r="G286" s="72"/>
    </row>
    <row r="287" spans="6:7" x14ac:dyDescent="0.25">
      <c r="F287" s="72" t="str">
        <f t="shared" si="4"/>
        <v>enero</v>
      </c>
      <c r="G287" s="72"/>
    </row>
    <row r="288" spans="6:7" x14ac:dyDescent="0.25">
      <c r="F288" s="72" t="str">
        <f t="shared" si="4"/>
        <v>enero</v>
      </c>
      <c r="G288" s="72"/>
    </row>
    <row r="289" spans="6:7" x14ac:dyDescent="0.25">
      <c r="F289" s="72" t="str">
        <f t="shared" si="4"/>
        <v>enero</v>
      </c>
      <c r="G289" s="72"/>
    </row>
    <row r="290" spans="6:7" x14ac:dyDescent="0.25">
      <c r="F290" s="72" t="str">
        <f t="shared" si="4"/>
        <v>enero</v>
      </c>
      <c r="G290" s="72"/>
    </row>
    <row r="291" spans="6:7" x14ac:dyDescent="0.25">
      <c r="F291" s="72" t="str">
        <f t="shared" si="4"/>
        <v>enero</v>
      </c>
      <c r="G291" s="72"/>
    </row>
    <row r="292" spans="6:7" x14ac:dyDescent="0.25">
      <c r="F292" s="72" t="str">
        <f t="shared" si="4"/>
        <v>enero</v>
      </c>
      <c r="G292" s="72"/>
    </row>
    <row r="293" spans="6:7" x14ac:dyDescent="0.25">
      <c r="F293" s="72" t="str">
        <f t="shared" si="4"/>
        <v>enero</v>
      </c>
      <c r="G293" s="72"/>
    </row>
    <row r="294" spans="6:7" x14ac:dyDescent="0.25">
      <c r="F294" s="72" t="str">
        <f t="shared" si="4"/>
        <v>enero</v>
      </c>
      <c r="G294" s="72"/>
    </row>
    <row r="295" spans="6:7" x14ac:dyDescent="0.25">
      <c r="F295" s="72" t="str">
        <f t="shared" si="4"/>
        <v>enero</v>
      </c>
      <c r="G295" s="72"/>
    </row>
    <row r="296" spans="6:7" x14ac:dyDescent="0.25">
      <c r="F296" s="72" t="str">
        <f t="shared" si="4"/>
        <v>enero</v>
      </c>
      <c r="G296" s="72"/>
    </row>
    <row r="297" spans="6:7" x14ac:dyDescent="0.25">
      <c r="F297" s="72" t="str">
        <f t="shared" si="4"/>
        <v>enero</v>
      </c>
      <c r="G297" s="72"/>
    </row>
    <row r="298" spans="6:7" x14ac:dyDescent="0.25">
      <c r="F298" s="72" t="str">
        <f t="shared" si="4"/>
        <v>enero</v>
      </c>
      <c r="G298" s="72"/>
    </row>
    <row r="299" spans="6:7" x14ac:dyDescent="0.25">
      <c r="F299" s="72" t="str">
        <f t="shared" si="4"/>
        <v>enero</v>
      </c>
      <c r="G299" s="72"/>
    </row>
    <row r="300" spans="6:7" x14ac:dyDescent="0.25">
      <c r="F300" s="72" t="str">
        <f t="shared" si="4"/>
        <v>enero</v>
      </c>
      <c r="G300" s="72"/>
    </row>
    <row r="301" spans="6:7" x14ac:dyDescent="0.25">
      <c r="F301" s="72" t="str">
        <f t="shared" si="4"/>
        <v>enero</v>
      </c>
      <c r="G301" s="72"/>
    </row>
    <row r="302" spans="6:7" x14ac:dyDescent="0.25">
      <c r="F302" s="72" t="str">
        <f t="shared" si="4"/>
        <v>enero</v>
      </c>
      <c r="G302" s="72"/>
    </row>
    <row r="303" spans="6:7" x14ac:dyDescent="0.25">
      <c r="F303" s="72" t="str">
        <f t="shared" si="4"/>
        <v>enero</v>
      </c>
      <c r="G303" s="72"/>
    </row>
    <row r="304" spans="6:7" x14ac:dyDescent="0.25">
      <c r="F304" s="72" t="str">
        <f t="shared" si="4"/>
        <v>enero</v>
      </c>
      <c r="G304" s="72"/>
    </row>
    <row r="305" spans="6:7" x14ac:dyDescent="0.25">
      <c r="F305" s="72" t="str">
        <f t="shared" si="4"/>
        <v>enero</v>
      </c>
      <c r="G305" s="72"/>
    </row>
    <row r="306" spans="6:7" x14ac:dyDescent="0.25">
      <c r="F306" s="72" t="str">
        <f t="shared" si="4"/>
        <v>enero</v>
      </c>
      <c r="G306" s="72"/>
    </row>
    <row r="307" spans="6:7" x14ac:dyDescent="0.25">
      <c r="F307" s="72" t="str">
        <f t="shared" si="4"/>
        <v>enero</v>
      </c>
      <c r="G307" s="72"/>
    </row>
    <row r="308" spans="6:7" x14ac:dyDescent="0.25">
      <c r="F308" s="72" t="str">
        <f t="shared" si="4"/>
        <v>enero</v>
      </c>
      <c r="G308" s="72"/>
    </row>
    <row r="309" spans="6:7" x14ac:dyDescent="0.25">
      <c r="F309" s="72" t="str">
        <f t="shared" si="4"/>
        <v>enero</v>
      </c>
      <c r="G309" s="72"/>
    </row>
    <row r="310" spans="6:7" x14ac:dyDescent="0.25">
      <c r="F310" s="72" t="str">
        <f t="shared" si="4"/>
        <v>enero</v>
      </c>
      <c r="G310" s="72"/>
    </row>
    <row r="311" spans="6:7" x14ac:dyDescent="0.25">
      <c r="F311" s="72" t="str">
        <f t="shared" si="4"/>
        <v>enero</v>
      </c>
      <c r="G311" s="72"/>
    </row>
    <row r="312" spans="6:7" x14ac:dyDescent="0.25">
      <c r="F312" s="72" t="str">
        <f t="shared" si="4"/>
        <v>enero</v>
      </c>
      <c r="G312" s="72"/>
    </row>
    <row r="313" spans="6:7" x14ac:dyDescent="0.25">
      <c r="F313" s="72" t="str">
        <f t="shared" si="4"/>
        <v>enero</v>
      </c>
      <c r="G313" s="72"/>
    </row>
    <row r="314" spans="6:7" x14ac:dyDescent="0.25">
      <c r="F314" s="72" t="str">
        <f t="shared" si="4"/>
        <v>enero</v>
      </c>
      <c r="G314" s="72"/>
    </row>
    <row r="315" spans="6:7" x14ac:dyDescent="0.25">
      <c r="F315" s="72" t="str">
        <f t="shared" si="4"/>
        <v>enero</v>
      </c>
      <c r="G315" s="72"/>
    </row>
    <row r="316" spans="6:7" x14ac:dyDescent="0.25">
      <c r="F316" s="72" t="str">
        <f t="shared" si="4"/>
        <v>enero</v>
      </c>
      <c r="G316" s="72"/>
    </row>
    <row r="317" spans="6:7" x14ac:dyDescent="0.25">
      <c r="F317" s="72" t="str">
        <f t="shared" si="4"/>
        <v>enero</v>
      </c>
      <c r="G317" s="72"/>
    </row>
    <row r="318" spans="6:7" x14ac:dyDescent="0.25">
      <c r="F318" s="72" t="str">
        <f t="shared" si="4"/>
        <v>enero</v>
      </c>
      <c r="G318" s="72"/>
    </row>
    <row r="319" spans="6:7" x14ac:dyDescent="0.25">
      <c r="F319" s="72" t="str">
        <f t="shared" si="4"/>
        <v>enero</v>
      </c>
      <c r="G319" s="72"/>
    </row>
    <row r="320" spans="6:7" x14ac:dyDescent="0.25">
      <c r="F320" s="72" t="str">
        <f t="shared" si="4"/>
        <v>enero</v>
      </c>
      <c r="G320" s="72"/>
    </row>
    <row r="321" spans="6:7" x14ac:dyDescent="0.25">
      <c r="F321" s="72" t="str">
        <f t="shared" si="4"/>
        <v>enero</v>
      </c>
      <c r="G321" s="72"/>
    </row>
    <row r="322" spans="6:7" x14ac:dyDescent="0.25">
      <c r="F322" s="72" t="str">
        <f t="shared" si="4"/>
        <v>enero</v>
      </c>
      <c r="G322" s="72"/>
    </row>
    <row r="323" spans="6:7" x14ac:dyDescent="0.25">
      <c r="F323" s="72" t="str">
        <f t="shared" ref="F323:F386" si="5">TEXT(B323,"mmmm")</f>
        <v>enero</v>
      </c>
      <c r="G323" s="72"/>
    </row>
    <row r="324" spans="6:7" x14ac:dyDescent="0.25">
      <c r="F324" s="72" t="str">
        <f t="shared" si="5"/>
        <v>enero</v>
      </c>
      <c r="G324" s="72"/>
    </row>
    <row r="325" spans="6:7" x14ac:dyDescent="0.25">
      <c r="F325" s="72" t="str">
        <f t="shared" si="5"/>
        <v>enero</v>
      </c>
      <c r="G325" s="72"/>
    </row>
    <row r="326" spans="6:7" x14ac:dyDescent="0.25">
      <c r="F326" s="72" t="str">
        <f t="shared" si="5"/>
        <v>enero</v>
      </c>
      <c r="G326" s="72"/>
    </row>
    <row r="327" spans="6:7" x14ac:dyDescent="0.25">
      <c r="F327" s="72" t="str">
        <f t="shared" si="5"/>
        <v>enero</v>
      </c>
      <c r="G327" s="72"/>
    </row>
    <row r="328" spans="6:7" x14ac:dyDescent="0.25">
      <c r="F328" s="72" t="str">
        <f t="shared" si="5"/>
        <v>enero</v>
      </c>
      <c r="G328" s="72"/>
    </row>
    <row r="329" spans="6:7" x14ac:dyDescent="0.25">
      <c r="F329" s="72" t="str">
        <f t="shared" si="5"/>
        <v>enero</v>
      </c>
      <c r="G329" s="72"/>
    </row>
    <row r="330" spans="6:7" x14ac:dyDescent="0.25">
      <c r="F330" s="72" t="str">
        <f t="shared" si="5"/>
        <v>enero</v>
      </c>
      <c r="G330" s="72"/>
    </row>
    <row r="331" spans="6:7" x14ac:dyDescent="0.25">
      <c r="F331" s="72" t="str">
        <f t="shared" si="5"/>
        <v>enero</v>
      </c>
      <c r="G331" s="72"/>
    </row>
    <row r="332" spans="6:7" x14ac:dyDescent="0.25">
      <c r="F332" s="72" t="str">
        <f t="shared" si="5"/>
        <v>enero</v>
      </c>
      <c r="G332" s="72"/>
    </row>
    <row r="333" spans="6:7" x14ac:dyDescent="0.25">
      <c r="F333" s="72" t="str">
        <f t="shared" si="5"/>
        <v>enero</v>
      </c>
      <c r="G333" s="72"/>
    </row>
    <row r="334" spans="6:7" x14ac:dyDescent="0.25">
      <c r="F334" s="72" t="str">
        <f t="shared" si="5"/>
        <v>enero</v>
      </c>
      <c r="G334" s="72"/>
    </row>
    <row r="335" spans="6:7" x14ac:dyDescent="0.25">
      <c r="F335" s="72" t="str">
        <f t="shared" si="5"/>
        <v>enero</v>
      </c>
      <c r="G335" s="72"/>
    </row>
    <row r="336" spans="6:7" x14ac:dyDescent="0.25">
      <c r="F336" s="72" t="str">
        <f t="shared" si="5"/>
        <v>enero</v>
      </c>
      <c r="G336" s="72"/>
    </row>
    <row r="337" spans="6:7" x14ac:dyDescent="0.25">
      <c r="F337" s="72" t="str">
        <f t="shared" si="5"/>
        <v>enero</v>
      </c>
      <c r="G337" s="72"/>
    </row>
    <row r="338" spans="6:7" x14ac:dyDescent="0.25">
      <c r="F338" s="72" t="str">
        <f t="shared" si="5"/>
        <v>enero</v>
      </c>
      <c r="G338" s="72"/>
    </row>
    <row r="339" spans="6:7" x14ac:dyDescent="0.25">
      <c r="F339" s="72" t="str">
        <f t="shared" si="5"/>
        <v>enero</v>
      </c>
      <c r="G339" s="72"/>
    </row>
    <row r="340" spans="6:7" x14ac:dyDescent="0.25">
      <c r="F340" s="72" t="str">
        <f t="shared" si="5"/>
        <v>enero</v>
      </c>
      <c r="G340" s="72"/>
    </row>
    <row r="341" spans="6:7" x14ac:dyDescent="0.25">
      <c r="F341" s="72" t="str">
        <f t="shared" si="5"/>
        <v>enero</v>
      </c>
      <c r="G341" s="72"/>
    </row>
    <row r="342" spans="6:7" x14ac:dyDescent="0.25">
      <c r="F342" s="72" t="str">
        <f t="shared" si="5"/>
        <v>enero</v>
      </c>
      <c r="G342" s="72"/>
    </row>
    <row r="343" spans="6:7" x14ac:dyDescent="0.25">
      <c r="F343" s="72" t="str">
        <f t="shared" si="5"/>
        <v>enero</v>
      </c>
      <c r="G343" s="72"/>
    </row>
    <row r="344" spans="6:7" x14ac:dyDescent="0.25">
      <c r="F344" s="72" t="str">
        <f t="shared" si="5"/>
        <v>enero</v>
      </c>
      <c r="G344" s="72"/>
    </row>
    <row r="345" spans="6:7" x14ac:dyDescent="0.25">
      <c r="F345" s="72" t="str">
        <f t="shared" si="5"/>
        <v>enero</v>
      </c>
      <c r="G345" s="72"/>
    </row>
    <row r="346" spans="6:7" x14ac:dyDescent="0.25">
      <c r="F346" s="72" t="str">
        <f t="shared" si="5"/>
        <v>enero</v>
      </c>
      <c r="G346" s="72"/>
    </row>
    <row r="347" spans="6:7" x14ac:dyDescent="0.25">
      <c r="F347" s="72" t="str">
        <f t="shared" si="5"/>
        <v>enero</v>
      </c>
      <c r="G347" s="72"/>
    </row>
    <row r="348" spans="6:7" x14ac:dyDescent="0.25">
      <c r="F348" s="72" t="str">
        <f t="shared" si="5"/>
        <v>enero</v>
      </c>
      <c r="G348" s="72"/>
    </row>
    <row r="349" spans="6:7" x14ac:dyDescent="0.25">
      <c r="F349" s="72" t="str">
        <f t="shared" si="5"/>
        <v>enero</v>
      </c>
      <c r="G349" s="72"/>
    </row>
    <row r="350" spans="6:7" x14ac:dyDescent="0.25">
      <c r="F350" s="72" t="str">
        <f t="shared" si="5"/>
        <v>enero</v>
      </c>
      <c r="G350" s="72"/>
    </row>
    <row r="351" spans="6:7" x14ac:dyDescent="0.25">
      <c r="F351" s="72" t="str">
        <f t="shared" si="5"/>
        <v>enero</v>
      </c>
      <c r="G351" s="72"/>
    </row>
    <row r="352" spans="6:7" x14ac:dyDescent="0.25">
      <c r="F352" s="72" t="str">
        <f t="shared" si="5"/>
        <v>enero</v>
      </c>
      <c r="G352" s="72"/>
    </row>
    <row r="353" spans="6:7" x14ac:dyDescent="0.25">
      <c r="F353" s="72" t="str">
        <f t="shared" si="5"/>
        <v>enero</v>
      </c>
      <c r="G353" s="72"/>
    </row>
    <row r="354" spans="6:7" x14ac:dyDescent="0.25">
      <c r="F354" s="72" t="str">
        <f t="shared" si="5"/>
        <v>enero</v>
      </c>
      <c r="G354" s="72"/>
    </row>
    <row r="355" spans="6:7" x14ac:dyDescent="0.25">
      <c r="F355" s="72" t="str">
        <f t="shared" si="5"/>
        <v>enero</v>
      </c>
      <c r="G355" s="72"/>
    </row>
    <row r="356" spans="6:7" x14ac:dyDescent="0.25">
      <c r="F356" s="72" t="str">
        <f t="shared" si="5"/>
        <v>enero</v>
      </c>
      <c r="G356" s="72"/>
    </row>
    <row r="357" spans="6:7" x14ac:dyDescent="0.25">
      <c r="F357" s="72" t="str">
        <f t="shared" si="5"/>
        <v>enero</v>
      </c>
      <c r="G357" s="72"/>
    </row>
    <row r="358" spans="6:7" x14ac:dyDescent="0.25">
      <c r="F358" s="72" t="str">
        <f t="shared" si="5"/>
        <v>enero</v>
      </c>
      <c r="G358" s="72"/>
    </row>
    <row r="359" spans="6:7" x14ac:dyDescent="0.25">
      <c r="F359" s="72" t="str">
        <f t="shared" si="5"/>
        <v>enero</v>
      </c>
      <c r="G359" s="72"/>
    </row>
    <row r="360" spans="6:7" x14ac:dyDescent="0.25">
      <c r="F360" s="72" t="str">
        <f t="shared" si="5"/>
        <v>enero</v>
      </c>
      <c r="G360" s="72"/>
    </row>
    <row r="361" spans="6:7" x14ac:dyDescent="0.25">
      <c r="F361" s="72" t="str">
        <f t="shared" si="5"/>
        <v>enero</v>
      </c>
      <c r="G361" s="72"/>
    </row>
    <row r="362" spans="6:7" x14ac:dyDescent="0.25">
      <c r="F362" s="72" t="str">
        <f t="shared" si="5"/>
        <v>enero</v>
      </c>
      <c r="G362" s="72"/>
    </row>
    <row r="363" spans="6:7" x14ac:dyDescent="0.25">
      <c r="F363" s="72" t="str">
        <f t="shared" si="5"/>
        <v>enero</v>
      </c>
      <c r="G363" s="72"/>
    </row>
    <row r="364" spans="6:7" x14ac:dyDescent="0.25">
      <c r="F364" s="72" t="str">
        <f t="shared" si="5"/>
        <v>enero</v>
      </c>
      <c r="G364" s="72"/>
    </row>
    <row r="365" spans="6:7" x14ac:dyDescent="0.25">
      <c r="F365" s="72" t="str">
        <f t="shared" si="5"/>
        <v>enero</v>
      </c>
      <c r="G365" s="72"/>
    </row>
    <row r="366" spans="6:7" x14ac:dyDescent="0.25">
      <c r="F366" s="72" t="str">
        <f t="shared" si="5"/>
        <v>enero</v>
      </c>
      <c r="G366" s="72"/>
    </row>
    <row r="367" spans="6:7" x14ac:dyDescent="0.25">
      <c r="F367" s="72" t="str">
        <f t="shared" si="5"/>
        <v>enero</v>
      </c>
      <c r="G367" s="72"/>
    </row>
    <row r="368" spans="6:7" x14ac:dyDescent="0.25">
      <c r="F368" s="72" t="str">
        <f t="shared" si="5"/>
        <v>enero</v>
      </c>
      <c r="G368" s="72"/>
    </row>
    <row r="369" spans="6:7" x14ac:dyDescent="0.25">
      <c r="F369" s="72" t="str">
        <f t="shared" si="5"/>
        <v>enero</v>
      </c>
      <c r="G369" s="72"/>
    </row>
    <row r="370" spans="6:7" x14ac:dyDescent="0.25">
      <c r="F370" s="72" t="str">
        <f t="shared" si="5"/>
        <v>enero</v>
      </c>
      <c r="G370" s="72"/>
    </row>
    <row r="371" spans="6:7" x14ac:dyDescent="0.25">
      <c r="F371" s="72" t="str">
        <f t="shared" si="5"/>
        <v>enero</v>
      </c>
      <c r="G371" s="72"/>
    </row>
    <row r="372" spans="6:7" x14ac:dyDescent="0.25">
      <c r="F372" s="72" t="str">
        <f t="shared" si="5"/>
        <v>enero</v>
      </c>
      <c r="G372" s="72"/>
    </row>
    <row r="373" spans="6:7" x14ac:dyDescent="0.25">
      <c r="F373" s="72" t="str">
        <f t="shared" si="5"/>
        <v>enero</v>
      </c>
      <c r="G373" s="72"/>
    </row>
    <row r="374" spans="6:7" x14ac:dyDescent="0.25">
      <c r="F374" s="72" t="str">
        <f t="shared" si="5"/>
        <v>enero</v>
      </c>
      <c r="G374" s="72"/>
    </row>
    <row r="375" spans="6:7" x14ac:dyDescent="0.25">
      <c r="F375" s="72" t="str">
        <f t="shared" si="5"/>
        <v>enero</v>
      </c>
      <c r="G375" s="72"/>
    </row>
    <row r="376" spans="6:7" x14ac:dyDescent="0.25">
      <c r="F376" s="72" t="str">
        <f t="shared" si="5"/>
        <v>enero</v>
      </c>
      <c r="G376" s="72"/>
    </row>
    <row r="377" spans="6:7" x14ac:dyDescent="0.25">
      <c r="F377" s="72" t="str">
        <f t="shared" si="5"/>
        <v>enero</v>
      </c>
      <c r="G377" s="72"/>
    </row>
    <row r="378" spans="6:7" x14ac:dyDescent="0.25">
      <c r="F378" s="72" t="str">
        <f t="shared" si="5"/>
        <v>enero</v>
      </c>
      <c r="G378" s="72"/>
    </row>
    <row r="379" spans="6:7" x14ac:dyDescent="0.25">
      <c r="F379" s="72" t="str">
        <f t="shared" si="5"/>
        <v>enero</v>
      </c>
      <c r="G379" s="72"/>
    </row>
    <row r="380" spans="6:7" x14ac:dyDescent="0.25">
      <c r="F380" s="72" t="str">
        <f t="shared" si="5"/>
        <v>enero</v>
      </c>
      <c r="G380" s="72"/>
    </row>
    <row r="381" spans="6:7" x14ac:dyDescent="0.25">
      <c r="F381" s="72" t="str">
        <f t="shared" si="5"/>
        <v>enero</v>
      </c>
      <c r="G381" s="72"/>
    </row>
    <row r="382" spans="6:7" x14ac:dyDescent="0.25">
      <c r="F382" s="72" t="str">
        <f t="shared" si="5"/>
        <v>enero</v>
      </c>
      <c r="G382" s="72"/>
    </row>
    <row r="383" spans="6:7" x14ac:dyDescent="0.25">
      <c r="F383" s="72" t="str">
        <f t="shared" si="5"/>
        <v>enero</v>
      </c>
      <c r="G383" s="72"/>
    </row>
    <row r="384" spans="6:7" x14ac:dyDescent="0.25">
      <c r="F384" s="72" t="str">
        <f t="shared" si="5"/>
        <v>enero</v>
      </c>
      <c r="G384" s="72"/>
    </row>
    <row r="385" spans="6:7" x14ac:dyDescent="0.25">
      <c r="F385" s="72" t="str">
        <f t="shared" si="5"/>
        <v>enero</v>
      </c>
      <c r="G385" s="72"/>
    </row>
    <row r="386" spans="6:7" x14ac:dyDescent="0.25">
      <c r="F386" s="72" t="str">
        <f t="shared" si="5"/>
        <v>enero</v>
      </c>
      <c r="G386" s="72"/>
    </row>
    <row r="387" spans="6:7" x14ac:dyDescent="0.25">
      <c r="F387" s="72" t="str">
        <f t="shared" ref="F387:F450" si="6">TEXT(B387,"mmmm")</f>
        <v>enero</v>
      </c>
      <c r="G387" s="72"/>
    </row>
    <row r="388" spans="6:7" x14ac:dyDescent="0.25">
      <c r="F388" s="72" t="str">
        <f t="shared" si="6"/>
        <v>enero</v>
      </c>
      <c r="G388" s="72"/>
    </row>
    <row r="389" spans="6:7" x14ac:dyDescent="0.25">
      <c r="F389" s="72" t="str">
        <f t="shared" si="6"/>
        <v>enero</v>
      </c>
      <c r="G389" s="72"/>
    </row>
    <row r="390" spans="6:7" x14ac:dyDescent="0.25">
      <c r="F390" s="72" t="str">
        <f t="shared" si="6"/>
        <v>enero</v>
      </c>
      <c r="G390" s="72"/>
    </row>
    <row r="391" spans="6:7" x14ac:dyDescent="0.25">
      <c r="F391" s="72" t="str">
        <f t="shared" si="6"/>
        <v>enero</v>
      </c>
      <c r="G391" s="72"/>
    </row>
    <row r="392" spans="6:7" x14ac:dyDescent="0.25">
      <c r="F392" s="72" t="str">
        <f t="shared" si="6"/>
        <v>enero</v>
      </c>
      <c r="G392" s="72"/>
    </row>
    <row r="393" spans="6:7" x14ac:dyDescent="0.25">
      <c r="F393" s="72" t="str">
        <f t="shared" si="6"/>
        <v>enero</v>
      </c>
      <c r="G393" s="72"/>
    </row>
    <row r="394" spans="6:7" x14ac:dyDescent="0.25">
      <c r="F394" s="72" t="str">
        <f t="shared" si="6"/>
        <v>enero</v>
      </c>
      <c r="G394" s="72"/>
    </row>
    <row r="395" spans="6:7" x14ac:dyDescent="0.25">
      <c r="F395" s="72" t="str">
        <f t="shared" si="6"/>
        <v>enero</v>
      </c>
      <c r="G395" s="72"/>
    </row>
    <row r="396" spans="6:7" x14ac:dyDescent="0.25">
      <c r="F396" s="72" t="str">
        <f t="shared" si="6"/>
        <v>enero</v>
      </c>
      <c r="G396" s="72"/>
    </row>
    <row r="397" spans="6:7" x14ac:dyDescent="0.25">
      <c r="F397" s="72" t="str">
        <f t="shared" si="6"/>
        <v>enero</v>
      </c>
      <c r="G397" s="72"/>
    </row>
    <row r="398" spans="6:7" x14ac:dyDescent="0.25">
      <c r="F398" s="72" t="str">
        <f t="shared" si="6"/>
        <v>enero</v>
      </c>
      <c r="G398" s="72"/>
    </row>
    <row r="399" spans="6:7" x14ac:dyDescent="0.25">
      <c r="F399" s="72" t="str">
        <f t="shared" si="6"/>
        <v>enero</v>
      </c>
      <c r="G399" s="72"/>
    </row>
    <row r="400" spans="6:7" x14ac:dyDescent="0.25">
      <c r="F400" s="72" t="str">
        <f t="shared" si="6"/>
        <v>enero</v>
      </c>
      <c r="G400" s="72"/>
    </row>
    <row r="401" spans="6:7" x14ac:dyDescent="0.25">
      <c r="F401" s="72" t="str">
        <f t="shared" si="6"/>
        <v>enero</v>
      </c>
      <c r="G401" s="72"/>
    </row>
    <row r="402" spans="6:7" x14ac:dyDescent="0.25">
      <c r="F402" s="72" t="str">
        <f t="shared" si="6"/>
        <v>enero</v>
      </c>
      <c r="G402" s="72"/>
    </row>
    <row r="403" spans="6:7" x14ac:dyDescent="0.25">
      <c r="F403" s="72" t="str">
        <f t="shared" si="6"/>
        <v>enero</v>
      </c>
      <c r="G403" s="72"/>
    </row>
    <row r="404" spans="6:7" x14ac:dyDescent="0.25">
      <c r="F404" s="72" t="str">
        <f t="shared" si="6"/>
        <v>enero</v>
      </c>
      <c r="G404" s="72"/>
    </row>
    <row r="405" spans="6:7" x14ac:dyDescent="0.25">
      <c r="F405" s="72" t="str">
        <f t="shared" si="6"/>
        <v>enero</v>
      </c>
      <c r="G405" s="72"/>
    </row>
    <row r="406" spans="6:7" x14ac:dyDescent="0.25">
      <c r="F406" s="72" t="str">
        <f t="shared" si="6"/>
        <v>enero</v>
      </c>
      <c r="G406" s="72"/>
    </row>
    <row r="407" spans="6:7" x14ac:dyDescent="0.25">
      <c r="F407" s="72" t="str">
        <f t="shared" si="6"/>
        <v>enero</v>
      </c>
      <c r="G407" s="72"/>
    </row>
    <row r="408" spans="6:7" x14ac:dyDescent="0.25">
      <c r="F408" s="72" t="str">
        <f t="shared" si="6"/>
        <v>enero</v>
      </c>
      <c r="G408" s="72"/>
    </row>
    <row r="409" spans="6:7" x14ac:dyDescent="0.25">
      <c r="F409" s="72" t="str">
        <f t="shared" si="6"/>
        <v>enero</v>
      </c>
      <c r="G409" s="72"/>
    </row>
    <row r="410" spans="6:7" x14ac:dyDescent="0.25">
      <c r="F410" s="72" t="str">
        <f t="shared" si="6"/>
        <v>enero</v>
      </c>
      <c r="G410" s="72"/>
    </row>
    <row r="411" spans="6:7" x14ac:dyDescent="0.25">
      <c r="F411" s="72" t="str">
        <f t="shared" si="6"/>
        <v>enero</v>
      </c>
      <c r="G411" s="72"/>
    </row>
    <row r="412" spans="6:7" x14ac:dyDescent="0.25">
      <c r="F412" s="72" t="str">
        <f t="shared" si="6"/>
        <v>enero</v>
      </c>
      <c r="G412" s="72"/>
    </row>
    <row r="413" spans="6:7" x14ac:dyDescent="0.25">
      <c r="F413" s="72" t="str">
        <f t="shared" si="6"/>
        <v>enero</v>
      </c>
      <c r="G413" s="72"/>
    </row>
    <row r="414" spans="6:7" x14ac:dyDescent="0.25">
      <c r="F414" s="72" t="str">
        <f t="shared" si="6"/>
        <v>enero</v>
      </c>
      <c r="G414" s="72"/>
    </row>
    <row r="415" spans="6:7" x14ac:dyDescent="0.25">
      <c r="F415" s="72" t="str">
        <f t="shared" si="6"/>
        <v>enero</v>
      </c>
      <c r="G415" s="72"/>
    </row>
    <row r="416" spans="6:7" x14ac:dyDescent="0.25">
      <c r="F416" s="72" t="str">
        <f t="shared" si="6"/>
        <v>enero</v>
      </c>
      <c r="G416" s="72"/>
    </row>
    <row r="417" spans="6:7" x14ac:dyDescent="0.25">
      <c r="F417" s="72" t="str">
        <f t="shared" si="6"/>
        <v>enero</v>
      </c>
      <c r="G417" s="72"/>
    </row>
    <row r="418" spans="6:7" x14ac:dyDescent="0.25">
      <c r="F418" s="72" t="str">
        <f t="shared" si="6"/>
        <v>enero</v>
      </c>
      <c r="G418" s="72"/>
    </row>
    <row r="419" spans="6:7" x14ac:dyDescent="0.25">
      <c r="F419" s="72" t="str">
        <f t="shared" si="6"/>
        <v>enero</v>
      </c>
      <c r="G419" s="72"/>
    </row>
    <row r="420" spans="6:7" x14ac:dyDescent="0.25">
      <c r="F420" s="72" t="str">
        <f t="shared" si="6"/>
        <v>enero</v>
      </c>
      <c r="G420" s="72"/>
    </row>
    <row r="421" spans="6:7" x14ac:dyDescent="0.25">
      <c r="F421" s="72" t="str">
        <f t="shared" si="6"/>
        <v>enero</v>
      </c>
      <c r="G421" s="72"/>
    </row>
    <row r="422" spans="6:7" x14ac:dyDescent="0.25">
      <c r="F422" s="72" t="str">
        <f t="shared" si="6"/>
        <v>enero</v>
      </c>
      <c r="G422" s="72"/>
    </row>
    <row r="423" spans="6:7" x14ac:dyDescent="0.25">
      <c r="F423" s="72" t="str">
        <f t="shared" si="6"/>
        <v>enero</v>
      </c>
      <c r="G423" s="72"/>
    </row>
    <row r="424" spans="6:7" x14ac:dyDescent="0.25">
      <c r="F424" s="72" t="str">
        <f t="shared" si="6"/>
        <v>enero</v>
      </c>
      <c r="G424" s="72"/>
    </row>
    <row r="425" spans="6:7" x14ac:dyDescent="0.25">
      <c r="F425" s="72" t="str">
        <f t="shared" si="6"/>
        <v>enero</v>
      </c>
      <c r="G425" s="72"/>
    </row>
    <row r="426" spans="6:7" x14ac:dyDescent="0.25">
      <c r="F426" s="72" t="str">
        <f t="shared" si="6"/>
        <v>enero</v>
      </c>
      <c r="G426" s="72"/>
    </row>
    <row r="427" spans="6:7" x14ac:dyDescent="0.25">
      <c r="F427" s="72" t="str">
        <f t="shared" si="6"/>
        <v>enero</v>
      </c>
      <c r="G427" s="72"/>
    </row>
    <row r="428" spans="6:7" x14ac:dyDescent="0.25">
      <c r="F428" s="72" t="str">
        <f t="shared" si="6"/>
        <v>enero</v>
      </c>
      <c r="G428" s="72"/>
    </row>
    <row r="429" spans="6:7" x14ac:dyDescent="0.25">
      <c r="F429" s="72" t="str">
        <f t="shared" si="6"/>
        <v>enero</v>
      </c>
      <c r="G429" s="72"/>
    </row>
    <row r="430" spans="6:7" x14ac:dyDescent="0.25">
      <c r="F430" s="72" t="str">
        <f t="shared" si="6"/>
        <v>enero</v>
      </c>
      <c r="G430" s="72"/>
    </row>
    <row r="431" spans="6:7" x14ac:dyDescent="0.25">
      <c r="F431" s="72" t="str">
        <f t="shared" si="6"/>
        <v>enero</v>
      </c>
      <c r="G431" s="72"/>
    </row>
    <row r="432" spans="6:7" x14ac:dyDescent="0.25">
      <c r="F432" s="72" t="str">
        <f t="shared" si="6"/>
        <v>enero</v>
      </c>
      <c r="G432" s="72"/>
    </row>
    <row r="433" spans="6:7" x14ac:dyDescent="0.25">
      <c r="F433" s="72" t="str">
        <f t="shared" si="6"/>
        <v>enero</v>
      </c>
      <c r="G433" s="72"/>
    </row>
    <row r="434" spans="6:7" x14ac:dyDescent="0.25">
      <c r="F434" s="72" t="str">
        <f t="shared" si="6"/>
        <v>enero</v>
      </c>
      <c r="G434" s="72"/>
    </row>
    <row r="435" spans="6:7" x14ac:dyDescent="0.25">
      <c r="F435" s="72" t="str">
        <f t="shared" si="6"/>
        <v>enero</v>
      </c>
      <c r="G435" s="72"/>
    </row>
    <row r="436" spans="6:7" x14ac:dyDescent="0.25">
      <c r="F436" s="72" t="str">
        <f t="shared" si="6"/>
        <v>enero</v>
      </c>
      <c r="G436" s="72"/>
    </row>
    <row r="437" spans="6:7" x14ac:dyDescent="0.25">
      <c r="F437" s="72" t="str">
        <f t="shared" si="6"/>
        <v>enero</v>
      </c>
      <c r="G437" s="72"/>
    </row>
    <row r="438" spans="6:7" x14ac:dyDescent="0.25">
      <c r="F438" s="72" t="str">
        <f t="shared" si="6"/>
        <v>enero</v>
      </c>
      <c r="G438" s="72"/>
    </row>
    <row r="439" spans="6:7" x14ac:dyDescent="0.25">
      <c r="F439" s="72" t="str">
        <f t="shared" si="6"/>
        <v>enero</v>
      </c>
      <c r="G439" s="72"/>
    </row>
    <row r="440" spans="6:7" x14ac:dyDescent="0.25">
      <c r="F440" s="72" t="str">
        <f t="shared" si="6"/>
        <v>enero</v>
      </c>
      <c r="G440" s="72"/>
    </row>
    <row r="441" spans="6:7" x14ac:dyDescent="0.25">
      <c r="F441" s="72" t="str">
        <f t="shared" si="6"/>
        <v>enero</v>
      </c>
      <c r="G441" s="72"/>
    </row>
    <row r="442" spans="6:7" x14ac:dyDescent="0.25">
      <c r="F442" s="72" t="str">
        <f t="shared" si="6"/>
        <v>enero</v>
      </c>
      <c r="G442" s="72"/>
    </row>
    <row r="443" spans="6:7" x14ac:dyDescent="0.25">
      <c r="F443" s="72" t="str">
        <f t="shared" si="6"/>
        <v>enero</v>
      </c>
      <c r="G443" s="72"/>
    </row>
    <row r="444" spans="6:7" x14ac:dyDescent="0.25">
      <c r="F444" s="72" t="str">
        <f t="shared" si="6"/>
        <v>enero</v>
      </c>
      <c r="G444" s="72"/>
    </row>
    <row r="445" spans="6:7" x14ac:dyDescent="0.25">
      <c r="F445" s="72" t="str">
        <f t="shared" si="6"/>
        <v>enero</v>
      </c>
      <c r="G445" s="72"/>
    </row>
    <row r="446" spans="6:7" x14ac:dyDescent="0.25">
      <c r="F446" s="72" t="str">
        <f t="shared" si="6"/>
        <v>enero</v>
      </c>
      <c r="G446" s="72"/>
    </row>
    <row r="447" spans="6:7" x14ac:dyDescent="0.25">
      <c r="F447" s="72" t="str">
        <f t="shared" si="6"/>
        <v>enero</v>
      </c>
      <c r="G447" s="72"/>
    </row>
    <row r="448" spans="6:7" x14ac:dyDescent="0.25">
      <c r="F448" s="72" t="str">
        <f t="shared" si="6"/>
        <v>enero</v>
      </c>
      <c r="G448" s="72"/>
    </row>
    <row r="449" spans="6:7" x14ac:dyDescent="0.25">
      <c r="F449" s="72" t="str">
        <f t="shared" si="6"/>
        <v>enero</v>
      </c>
      <c r="G449" s="72"/>
    </row>
    <row r="450" spans="6:7" x14ac:dyDescent="0.25">
      <c r="F450" s="72" t="str">
        <f t="shared" si="6"/>
        <v>enero</v>
      </c>
      <c r="G450" s="72"/>
    </row>
    <row r="451" spans="6:7" x14ac:dyDescent="0.25">
      <c r="F451" s="72" t="str">
        <f t="shared" ref="F451:F514" si="7">TEXT(B451,"mmmm")</f>
        <v>enero</v>
      </c>
      <c r="G451" s="72"/>
    </row>
    <row r="452" spans="6:7" x14ac:dyDescent="0.25">
      <c r="F452" s="72" t="str">
        <f t="shared" si="7"/>
        <v>enero</v>
      </c>
      <c r="G452" s="72"/>
    </row>
    <row r="453" spans="6:7" x14ac:dyDescent="0.25">
      <c r="F453" s="72" t="str">
        <f t="shared" si="7"/>
        <v>enero</v>
      </c>
      <c r="G453" s="72"/>
    </row>
    <row r="454" spans="6:7" x14ac:dyDescent="0.25">
      <c r="F454" s="72" t="str">
        <f t="shared" si="7"/>
        <v>enero</v>
      </c>
      <c r="G454" s="72"/>
    </row>
    <row r="455" spans="6:7" x14ac:dyDescent="0.25">
      <c r="F455" s="72" t="str">
        <f t="shared" si="7"/>
        <v>enero</v>
      </c>
      <c r="G455" s="72"/>
    </row>
    <row r="456" spans="6:7" x14ac:dyDescent="0.25">
      <c r="F456" s="72" t="str">
        <f t="shared" si="7"/>
        <v>enero</v>
      </c>
      <c r="G456" s="72"/>
    </row>
    <row r="457" spans="6:7" x14ac:dyDescent="0.25">
      <c r="F457" s="72" t="str">
        <f t="shared" si="7"/>
        <v>enero</v>
      </c>
      <c r="G457" s="72"/>
    </row>
    <row r="458" spans="6:7" x14ac:dyDescent="0.25">
      <c r="F458" s="72" t="str">
        <f t="shared" si="7"/>
        <v>enero</v>
      </c>
      <c r="G458" s="72"/>
    </row>
    <row r="459" spans="6:7" x14ac:dyDescent="0.25">
      <c r="F459" s="72" t="str">
        <f t="shared" si="7"/>
        <v>enero</v>
      </c>
      <c r="G459" s="72"/>
    </row>
    <row r="460" spans="6:7" x14ac:dyDescent="0.25">
      <c r="F460" s="72" t="str">
        <f t="shared" si="7"/>
        <v>enero</v>
      </c>
      <c r="G460" s="72"/>
    </row>
    <row r="461" spans="6:7" x14ac:dyDescent="0.25">
      <c r="F461" s="72" t="str">
        <f t="shared" si="7"/>
        <v>enero</v>
      </c>
      <c r="G461" s="72"/>
    </row>
    <row r="462" spans="6:7" x14ac:dyDescent="0.25">
      <c r="F462" s="72" t="str">
        <f t="shared" si="7"/>
        <v>enero</v>
      </c>
      <c r="G462" s="72"/>
    </row>
    <row r="463" spans="6:7" x14ac:dyDescent="0.25">
      <c r="F463" s="72" t="str">
        <f t="shared" si="7"/>
        <v>enero</v>
      </c>
      <c r="G463" s="72"/>
    </row>
    <row r="464" spans="6:7" x14ac:dyDescent="0.25">
      <c r="F464" s="72" t="str">
        <f t="shared" si="7"/>
        <v>enero</v>
      </c>
      <c r="G464" s="72"/>
    </row>
    <row r="465" spans="6:7" x14ac:dyDescent="0.25">
      <c r="F465" s="72" t="str">
        <f t="shared" si="7"/>
        <v>enero</v>
      </c>
      <c r="G465" s="72"/>
    </row>
    <row r="466" spans="6:7" x14ac:dyDescent="0.25">
      <c r="F466" s="72" t="str">
        <f t="shared" si="7"/>
        <v>enero</v>
      </c>
      <c r="G466" s="72"/>
    </row>
    <row r="467" spans="6:7" x14ac:dyDescent="0.25">
      <c r="F467" s="72" t="str">
        <f t="shared" si="7"/>
        <v>enero</v>
      </c>
      <c r="G467" s="72"/>
    </row>
    <row r="468" spans="6:7" x14ac:dyDescent="0.25">
      <c r="F468" s="72" t="str">
        <f t="shared" si="7"/>
        <v>enero</v>
      </c>
      <c r="G468" s="72"/>
    </row>
    <row r="469" spans="6:7" x14ac:dyDescent="0.25">
      <c r="F469" s="72" t="str">
        <f t="shared" si="7"/>
        <v>enero</v>
      </c>
      <c r="G469" s="72"/>
    </row>
    <row r="470" spans="6:7" x14ac:dyDescent="0.25">
      <c r="F470" s="72" t="str">
        <f t="shared" si="7"/>
        <v>enero</v>
      </c>
      <c r="G470" s="72"/>
    </row>
    <row r="471" spans="6:7" x14ac:dyDescent="0.25">
      <c r="F471" s="72" t="str">
        <f t="shared" si="7"/>
        <v>enero</v>
      </c>
      <c r="G471" s="72"/>
    </row>
    <row r="472" spans="6:7" x14ac:dyDescent="0.25">
      <c r="F472" s="72" t="str">
        <f t="shared" si="7"/>
        <v>enero</v>
      </c>
      <c r="G472" s="72"/>
    </row>
    <row r="473" spans="6:7" x14ac:dyDescent="0.25">
      <c r="F473" s="72" t="str">
        <f t="shared" si="7"/>
        <v>enero</v>
      </c>
      <c r="G473" s="72"/>
    </row>
    <row r="474" spans="6:7" x14ac:dyDescent="0.25">
      <c r="F474" s="72" t="str">
        <f t="shared" si="7"/>
        <v>enero</v>
      </c>
      <c r="G474" s="72"/>
    </row>
    <row r="475" spans="6:7" x14ac:dyDescent="0.25">
      <c r="F475" s="72" t="str">
        <f t="shared" si="7"/>
        <v>enero</v>
      </c>
      <c r="G475" s="72"/>
    </row>
    <row r="476" spans="6:7" x14ac:dyDescent="0.25">
      <c r="F476" s="72" t="str">
        <f t="shared" si="7"/>
        <v>enero</v>
      </c>
      <c r="G476" s="72"/>
    </row>
    <row r="477" spans="6:7" x14ac:dyDescent="0.25">
      <c r="F477" s="72" t="str">
        <f t="shared" si="7"/>
        <v>enero</v>
      </c>
      <c r="G477" s="72"/>
    </row>
    <row r="478" spans="6:7" x14ac:dyDescent="0.25">
      <c r="F478" s="72" t="str">
        <f t="shared" si="7"/>
        <v>enero</v>
      </c>
      <c r="G478" s="72"/>
    </row>
    <row r="479" spans="6:7" x14ac:dyDescent="0.25">
      <c r="F479" s="72" t="str">
        <f t="shared" si="7"/>
        <v>enero</v>
      </c>
      <c r="G479" s="72"/>
    </row>
    <row r="480" spans="6:7" x14ac:dyDescent="0.25">
      <c r="F480" s="72" t="str">
        <f t="shared" si="7"/>
        <v>enero</v>
      </c>
      <c r="G480" s="72"/>
    </row>
    <row r="481" spans="6:7" x14ac:dyDescent="0.25">
      <c r="F481" s="72" t="str">
        <f t="shared" si="7"/>
        <v>enero</v>
      </c>
      <c r="G481" s="72"/>
    </row>
    <row r="482" spans="6:7" x14ac:dyDescent="0.25">
      <c r="F482" s="72" t="str">
        <f t="shared" si="7"/>
        <v>enero</v>
      </c>
      <c r="G482" s="72"/>
    </row>
    <row r="483" spans="6:7" x14ac:dyDescent="0.25">
      <c r="F483" s="72" t="str">
        <f t="shared" si="7"/>
        <v>enero</v>
      </c>
      <c r="G483" s="72"/>
    </row>
    <row r="484" spans="6:7" x14ac:dyDescent="0.25">
      <c r="F484" s="72" t="str">
        <f t="shared" si="7"/>
        <v>enero</v>
      </c>
      <c r="G484" s="72"/>
    </row>
    <row r="485" spans="6:7" x14ac:dyDescent="0.25">
      <c r="F485" s="72" t="str">
        <f t="shared" si="7"/>
        <v>enero</v>
      </c>
      <c r="G485" s="72"/>
    </row>
    <row r="486" spans="6:7" x14ac:dyDescent="0.25">
      <c r="F486" s="72" t="str">
        <f t="shared" si="7"/>
        <v>enero</v>
      </c>
      <c r="G486" s="72"/>
    </row>
    <row r="487" spans="6:7" x14ac:dyDescent="0.25">
      <c r="F487" s="72" t="str">
        <f t="shared" si="7"/>
        <v>enero</v>
      </c>
      <c r="G487" s="72"/>
    </row>
    <row r="488" spans="6:7" x14ac:dyDescent="0.25">
      <c r="F488" s="72" t="str">
        <f t="shared" si="7"/>
        <v>enero</v>
      </c>
      <c r="G488" s="72"/>
    </row>
    <row r="489" spans="6:7" x14ac:dyDescent="0.25">
      <c r="F489" s="72" t="str">
        <f t="shared" si="7"/>
        <v>enero</v>
      </c>
      <c r="G489" s="72"/>
    </row>
    <row r="490" spans="6:7" x14ac:dyDescent="0.25">
      <c r="F490" s="72" t="str">
        <f t="shared" si="7"/>
        <v>enero</v>
      </c>
      <c r="G490" s="72"/>
    </row>
    <row r="491" spans="6:7" x14ac:dyDescent="0.25">
      <c r="F491" s="72" t="str">
        <f t="shared" si="7"/>
        <v>enero</v>
      </c>
      <c r="G491" s="72"/>
    </row>
    <row r="492" spans="6:7" x14ac:dyDescent="0.25">
      <c r="F492" s="72" t="str">
        <f t="shared" si="7"/>
        <v>enero</v>
      </c>
      <c r="G492" s="72"/>
    </row>
    <row r="493" spans="6:7" x14ac:dyDescent="0.25">
      <c r="F493" s="72" t="str">
        <f t="shared" si="7"/>
        <v>enero</v>
      </c>
      <c r="G493" s="72"/>
    </row>
    <row r="494" spans="6:7" x14ac:dyDescent="0.25">
      <c r="F494" s="72" t="str">
        <f t="shared" si="7"/>
        <v>enero</v>
      </c>
      <c r="G494" s="72"/>
    </row>
    <row r="495" spans="6:7" x14ac:dyDescent="0.25">
      <c r="F495" s="72" t="str">
        <f t="shared" si="7"/>
        <v>enero</v>
      </c>
      <c r="G495" s="72"/>
    </row>
    <row r="496" spans="6:7" x14ac:dyDescent="0.25">
      <c r="F496" s="72" t="str">
        <f t="shared" si="7"/>
        <v>enero</v>
      </c>
      <c r="G496" s="72"/>
    </row>
    <row r="497" spans="6:7" x14ac:dyDescent="0.25">
      <c r="F497" s="72" t="str">
        <f t="shared" si="7"/>
        <v>enero</v>
      </c>
      <c r="G497" s="72"/>
    </row>
    <row r="498" spans="6:7" x14ac:dyDescent="0.25">
      <c r="F498" s="72" t="str">
        <f t="shared" si="7"/>
        <v>enero</v>
      </c>
      <c r="G498" s="72"/>
    </row>
    <row r="499" spans="6:7" x14ac:dyDescent="0.25">
      <c r="F499" s="72" t="str">
        <f t="shared" si="7"/>
        <v>enero</v>
      </c>
      <c r="G499" s="72"/>
    </row>
    <row r="500" spans="6:7" x14ac:dyDescent="0.25">
      <c r="F500" s="72" t="str">
        <f t="shared" si="7"/>
        <v>enero</v>
      </c>
      <c r="G500" s="72"/>
    </row>
    <row r="501" spans="6:7" x14ac:dyDescent="0.25">
      <c r="F501" s="72" t="str">
        <f t="shared" si="7"/>
        <v>enero</v>
      </c>
      <c r="G501" s="72"/>
    </row>
    <row r="502" spans="6:7" x14ac:dyDescent="0.25">
      <c r="F502" s="72" t="str">
        <f t="shared" si="7"/>
        <v>enero</v>
      </c>
      <c r="G502" s="72"/>
    </row>
    <row r="503" spans="6:7" x14ac:dyDescent="0.25">
      <c r="F503" s="72" t="str">
        <f t="shared" si="7"/>
        <v>enero</v>
      </c>
      <c r="G503" s="72"/>
    </row>
    <row r="504" spans="6:7" x14ac:dyDescent="0.25">
      <c r="F504" s="72" t="str">
        <f t="shared" si="7"/>
        <v>enero</v>
      </c>
      <c r="G504" s="72"/>
    </row>
    <row r="505" spans="6:7" x14ac:dyDescent="0.25">
      <c r="F505" s="72" t="str">
        <f t="shared" si="7"/>
        <v>enero</v>
      </c>
      <c r="G505" s="72"/>
    </row>
    <row r="506" spans="6:7" x14ac:dyDescent="0.25">
      <c r="F506" s="72" t="str">
        <f t="shared" si="7"/>
        <v>enero</v>
      </c>
      <c r="G506" s="72"/>
    </row>
    <row r="507" spans="6:7" x14ac:dyDescent="0.25">
      <c r="F507" s="72" t="str">
        <f t="shared" si="7"/>
        <v>enero</v>
      </c>
      <c r="G507" s="72"/>
    </row>
    <row r="508" spans="6:7" x14ac:dyDescent="0.25">
      <c r="F508" s="72" t="str">
        <f t="shared" si="7"/>
        <v>enero</v>
      </c>
      <c r="G508" s="72"/>
    </row>
    <row r="509" spans="6:7" x14ac:dyDescent="0.25">
      <c r="F509" s="72" t="str">
        <f t="shared" si="7"/>
        <v>enero</v>
      </c>
      <c r="G509" s="72"/>
    </row>
    <row r="510" spans="6:7" x14ac:dyDescent="0.25">
      <c r="F510" s="72" t="str">
        <f t="shared" si="7"/>
        <v>enero</v>
      </c>
      <c r="G510" s="72"/>
    </row>
    <row r="511" spans="6:7" x14ac:dyDescent="0.25">
      <c r="F511" s="72" t="str">
        <f t="shared" si="7"/>
        <v>enero</v>
      </c>
      <c r="G511" s="72"/>
    </row>
    <row r="512" spans="6:7" x14ac:dyDescent="0.25">
      <c r="F512" s="72" t="str">
        <f t="shared" si="7"/>
        <v>enero</v>
      </c>
      <c r="G512" s="72"/>
    </row>
    <row r="513" spans="6:7" x14ac:dyDescent="0.25">
      <c r="F513" s="72" t="str">
        <f t="shared" si="7"/>
        <v>enero</v>
      </c>
      <c r="G513" s="72"/>
    </row>
    <row r="514" spans="6:7" x14ac:dyDescent="0.25">
      <c r="F514" s="72" t="str">
        <f t="shared" si="7"/>
        <v>enero</v>
      </c>
      <c r="G514" s="72"/>
    </row>
    <row r="515" spans="6:7" x14ac:dyDescent="0.25">
      <c r="F515" s="72" t="str">
        <f t="shared" ref="F515:F578" si="8">TEXT(B515,"mmmm")</f>
        <v>enero</v>
      </c>
      <c r="G515" s="72"/>
    </row>
    <row r="516" spans="6:7" x14ac:dyDescent="0.25">
      <c r="F516" s="72" t="str">
        <f t="shared" si="8"/>
        <v>enero</v>
      </c>
      <c r="G516" s="72"/>
    </row>
    <row r="517" spans="6:7" x14ac:dyDescent="0.25">
      <c r="F517" s="72" t="str">
        <f t="shared" si="8"/>
        <v>enero</v>
      </c>
      <c r="G517" s="72"/>
    </row>
    <row r="518" spans="6:7" x14ac:dyDescent="0.25">
      <c r="F518" s="72" t="str">
        <f t="shared" si="8"/>
        <v>enero</v>
      </c>
      <c r="G518" s="72"/>
    </row>
    <row r="519" spans="6:7" x14ac:dyDescent="0.25">
      <c r="F519" s="72" t="str">
        <f t="shared" si="8"/>
        <v>enero</v>
      </c>
      <c r="G519" s="72"/>
    </row>
    <row r="520" spans="6:7" x14ac:dyDescent="0.25">
      <c r="F520" s="72" t="str">
        <f t="shared" si="8"/>
        <v>enero</v>
      </c>
      <c r="G520" s="72"/>
    </row>
    <row r="521" spans="6:7" x14ac:dyDescent="0.25">
      <c r="F521" s="72" t="str">
        <f t="shared" si="8"/>
        <v>enero</v>
      </c>
      <c r="G521" s="72"/>
    </row>
    <row r="522" spans="6:7" x14ac:dyDescent="0.25">
      <c r="F522" s="72" t="str">
        <f t="shared" si="8"/>
        <v>enero</v>
      </c>
      <c r="G522" s="72"/>
    </row>
    <row r="523" spans="6:7" x14ac:dyDescent="0.25">
      <c r="F523" s="72" t="str">
        <f t="shared" si="8"/>
        <v>enero</v>
      </c>
      <c r="G523" s="72"/>
    </row>
    <row r="524" spans="6:7" x14ac:dyDescent="0.25">
      <c r="F524" s="72" t="str">
        <f t="shared" si="8"/>
        <v>enero</v>
      </c>
      <c r="G524" s="72"/>
    </row>
    <row r="525" spans="6:7" x14ac:dyDescent="0.25">
      <c r="F525" s="72" t="str">
        <f t="shared" si="8"/>
        <v>enero</v>
      </c>
      <c r="G525" s="72"/>
    </row>
    <row r="526" spans="6:7" x14ac:dyDescent="0.25">
      <c r="F526" s="72" t="str">
        <f t="shared" si="8"/>
        <v>enero</v>
      </c>
      <c r="G526" s="72"/>
    </row>
    <row r="527" spans="6:7" x14ac:dyDescent="0.25">
      <c r="F527" s="72" t="str">
        <f t="shared" si="8"/>
        <v>enero</v>
      </c>
      <c r="G527" s="72"/>
    </row>
    <row r="528" spans="6:7" x14ac:dyDescent="0.25">
      <c r="F528" s="72" t="str">
        <f t="shared" si="8"/>
        <v>enero</v>
      </c>
      <c r="G528" s="72"/>
    </row>
    <row r="529" spans="6:7" x14ac:dyDescent="0.25">
      <c r="F529" s="72" t="str">
        <f t="shared" si="8"/>
        <v>enero</v>
      </c>
      <c r="G529" s="72"/>
    </row>
    <row r="530" spans="6:7" x14ac:dyDescent="0.25">
      <c r="F530" s="72" t="str">
        <f t="shared" si="8"/>
        <v>enero</v>
      </c>
      <c r="G530" s="72"/>
    </row>
    <row r="531" spans="6:7" x14ac:dyDescent="0.25">
      <c r="F531" s="72" t="str">
        <f t="shared" si="8"/>
        <v>enero</v>
      </c>
      <c r="G531" s="72"/>
    </row>
    <row r="532" spans="6:7" x14ac:dyDescent="0.25">
      <c r="F532" s="72" t="str">
        <f t="shared" si="8"/>
        <v>enero</v>
      </c>
      <c r="G532" s="72"/>
    </row>
    <row r="533" spans="6:7" x14ac:dyDescent="0.25">
      <c r="F533" s="72" t="str">
        <f t="shared" si="8"/>
        <v>enero</v>
      </c>
      <c r="G533" s="72"/>
    </row>
    <row r="534" spans="6:7" x14ac:dyDescent="0.25">
      <c r="F534" s="72" t="str">
        <f t="shared" si="8"/>
        <v>enero</v>
      </c>
      <c r="G534" s="72"/>
    </row>
    <row r="535" spans="6:7" x14ac:dyDescent="0.25">
      <c r="F535" s="72" t="str">
        <f t="shared" si="8"/>
        <v>enero</v>
      </c>
      <c r="G535" s="72"/>
    </row>
    <row r="536" spans="6:7" x14ac:dyDescent="0.25">
      <c r="F536" s="72" t="str">
        <f t="shared" si="8"/>
        <v>enero</v>
      </c>
      <c r="G536" s="72"/>
    </row>
    <row r="537" spans="6:7" x14ac:dyDescent="0.25">
      <c r="F537" s="72" t="str">
        <f t="shared" si="8"/>
        <v>enero</v>
      </c>
      <c r="G537" s="72"/>
    </row>
    <row r="538" spans="6:7" x14ac:dyDescent="0.25">
      <c r="F538" s="72" t="str">
        <f t="shared" si="8"/>
        <v>enero</v>
      </c>
      <c r="G538" s="72"/>
    </row>
    <row r="539" spans="6:7" x14ac:dyDescent="0.25">
      <c r="F539" s="72" t="str">
        <f t="shared" si="8"/>
        <v>enero</v>
      </c>
      <c r="G539" s="72"/>
    </row>
    <row r="540" spans="6:7" x14ac:dyDescent="0.25">
      <c r="F540" s="72" t="str">
        <f t="shared" si="8"/>
        <v>enero</v>
      </c>
      <c r="G540" s="72"/>
    </row>
    <row r="541" spans="6:7" x14ac:dyDescent="0.25">
      <c r="F541" s="72" t="str">
        <f t="shared" si="8"/>
        <v>enero</v>
      </c>
      <c r="G541" s="72"/>
    </row>
    <row r="542" spans="6:7" x14ac:dyDescent="0.25">
      <c r="F542" s="72" t="str">
        <f t="shared" si="8"/>
        <v>enero</v>
      </c>
      <c r="G542" s="72"/>
    </row>
    <row r="543" spans="6:7" x14ac:dyDescent="0.25">
      <c r="F543" s="72" t="str">
        <f t="shared" si="8"/>
        <v>enero</v>
      </c>
      <c r="G543" s="72"/>
    </row>
    <row r="544" spans="6:7" x14ac:dyDescent="0.25">
      <c r="F544" s="72" t="str">
        <f t="shared" si="8"/>
        <v>enero</v>
      </c>
      <c r="G544" s="72"/>
    </row>
    <row r="545" spans="6:7" x14ac:dyDescent="0.25">
      <c r="F545" s="72" t="str">
        <f t="shared" si="8"/>
        <v>enero</v>
      </c>
      <c r="G545" s="72"/>
    </row>
    <row r="546" spans="6:7" x14ac:dyDescent="0.25">
      <c r="F546" s="72" t="str">
        <f t="shared" si="8"/>
        <v>enero</v>
      </c>
      <c r="G546" s="72"/>
    </row>
    <row r="547" spans="6:7" x14ac:dyDescent="0.25">
      <c r="F547" s="72" t="str">
        <f t="shared" si="8"/>
        <v>enero</v>
      </c>
      <c r="G547" s="72"/>
    </row>
    <row r="548" spans="6:7" x14ac:dyDescent="0.25">
      <c r="F548" s="72" t="str">
        <f t="shared" si="8"/>
        <v>enero</v>
      </c>
      <c r="G548" s="72"/>
    </row>
    <row r="549" spans="6:7" x14ac:dyDescent="0.25">
      <c r="F549" s="72" t="str">
        <f t="shared" si="8"/>
        <v>enero</v>
      </c>
      <c r="G549" s="72"/>
    </row>
    <row r="550" spans="6:7" x14ac:dyDescent="0.25">
      <c r="F550" s="72" t="str">
        <f t="shared" si="8"/>
        <v>enero</v>
      </c>
      <c r="G550" s="72"/>
    </row>
    <row r="551" spans="6:7" x14ac:dyDescent="0.25">
      <c r="F551" s="72" t="str">
        <f t="shared" si="8"/>
        <v>enero</v>
      </c>
      <c r="G551" s="72"/>
    </row>
    <row r="552" spans="6:7" x14ac:dyDescent="0.25">
      <c r="F552" s="72" t="str">
        <f t="shared" si="8"/>
        <v>enero</v>
      </c>
      <c r="G552" s="72"/>
    </row>
    <row r="553" spans="6:7" x14ac:dyDescent="0.25">
      <c r="F553" s="72" t="str">
        <f t="shared" si="8"/>
        <v>enero</v>
      </c>
      <c r="G553" s="72"/>
    </row>
    <row r="554" spans="6:7" x14ac:dyDescent="0.25">
      <c r="F554" s="72" t="str">
        <f t="shared" si="8"/>
        <v>enero</v>
      </c>
      <c r="G554" s="72"/>
    </row>
    <row r="555" spans="6:7" x14ac:dyDescent="0.25">
      <c r="F555" s="72" t="str">
        <f t="shared" si="8"/>
        <v>enero</v>
      </c>
      <c r="G555" s="72"/>
    </row>
    <row r="556" spans="6:7" x14ac:dyDescent="0.25">
      <c r="F556" s="72" t="str">
        <f t="shared" si="8"/>
        <v>enero</v>
      </c>
      <c r="G556" s="72"/>
    </row>
    <row r="557" spans="6:7" x14ac:dyDescent="0.25">
      <c r="F557" s="72" t="str">
        <f t="shared" si="8"/>
        <v>enero</v>
      </c>
      <c r="G557" s="72"/>
    </row>
    <row r="558" spans="6:7" x14ac:dyDescent="0.25">
      <c r="F558" s="72" t="str">
        <f t="shared" si="8"/>
        <v>enero</v>
      </c>
      <c r="G558" s="72"/>
    </row>
    <row r="559" spans="6:7" x14ac:dyDescent="0.25">
      <c r="F559" s="72" t="str">
        <f t="shared" si="8"/>
        <v>enero</v>
      </c>
      <c r="G559" s="72"/>
    </row>
    <row r="560" spans="6:7" x14ac:dyDescent="0.25">
      <c r="F560" s="72" t="str">
        <f t="shared" si="8"/>
        <v>enero</v>
      </c>
      <c r="G560" s="72"/>
    </row>
    <row r="561" spans="6:7" x14ac:dyDescent="0.25">
      <c r="F561" s="72" t="str">
        <f t="shared" si="8"/>
        <v>enero</v>
      </c>
      <c r="G561" s="72"/>
    </row>
    <row r="562" spans="6:7" x14ac:dyDescent="0.25">
      <c r="F562" s="72" t="str">
        <f t="shared" si="8"/>
        <v>enero</v>
      </c>
      <c r="G562" s="72"/>
    </row>
    <row r="563" spans="6:7" x14ac:dyDescent="0.25">
      <c r="F563" s="72" t="str">
        <f t="shared" si="8"/>
        <v>enero</v>
      </c>
      <c r="G563" s="72"/>
    </row>
    <row r="564" spans="6:7" x14ac:dyDescent="0.25">
      <c r="F564" s="72" t="str">
        <f t="shared" si="8"/>
        <v>enero</v>
      </c>
      <c r="G564" s="72"/>
    </row>
    <row r="565" spans="6:7" x14ac:dyDescent="0.25">
      <c r="F565" s="72" t="str">
        <f t="shared" si="8"/>
        <v>enero</v>
      </c>
      <c r="G565" s="72"/>
    </row>
    <row r="566" spans="6:7" x14ac:dyDescent="0.25">
      <c r="F566" s="72" t="str">
        <f t="shared" si="8"/>
        <v>enero</v>
      </c>
      <c r="G566" s="72"/>
    </row>
    <row r="567" spans="6:7" x14ac:dyDescent="0.25">
      <c r="F567" s="72" t="str">
        <f t="shared" si="8"/>
        <v>enero</v>
      </c>
      <c r="G567" s="72"/>
    </row>
    <row r="568" spans="6:7" x14ac:dyDescent="0.25">
      <c r="F568" s="72" t="str">
        <f t="shared" si="8"/>
        <v>enero</v>
      </c>
      <c r="G568" s="72"/>
    </row>
    <row r="569" spans="6:7" x14ac:dyDescent="0.25">
      <c r="F569" s="72" t="str">
        <f t="shared" si="8"/>
        <v>enero</v>
      </c>
      <c r="G569" s="72"/>
    </row>
    <row r="570" spans="6:7" x14ac:dyDescent="0.25">
      <c r="F570" s="72" t="str">
        <f t="shared" si="8"/>
        <v>enero</v>
      </c>
      <c r="G570" s="72"/>
    </row>
    <row r="571" spans="6:7" x14ac:dyDescent="0.25">
      <c r="F571" s="72" t="str">
        <f t="shared" si="8"/>
        <v>enero</v>
      </c>
      <c r="G571" s="72"/>
    </row>
    <row r="572" spans="6:7" x14ac:dyDescent="0.25">
      <c r="F572" s="72" t="str">
        <f t="shared" si="8"/>
        <v>enero</v>
      </c>
      <c r="G572" s="72"/>
    </row>
    <row r="573" spans="6:7" x14ac:dyDescent="0.25">
      <c r="F573" s="72" t="str">
        <f t="shared" si="8"/>
        <v>enero</v>
      </c>
      <c r="G573" s="72"/>
    </row>
    <row r="574" spans="6:7" x14ac:dyDescent="0.25">
      <c r="F574" s="72" t="str">
        <f t="shared" si="8"/>
        <v>enero</v>
      </c>
      <c r="G574" s="72"/>
    </row>
    <row r="575" spans="6:7" x14ac:dyDescent="0.25">
      <c r="F575" s="72" t="str">
        <f t="shared" si="8"/>
        <v>enero</v>
      </c>
      <c r="G575" s="72"/>
    </row>
    <row r="576" spans="6:7" x14ac:dyDescent="0.25">
      <c r="F576" s="72" t="str">
        <f t="shared" si="8"/>
        <v>enero</v>
      </c>
      <c r="G576" s="72"/>
    </row>
    <row r="577" spans="6:7" x14ac:dyDescent="0.25">
      <c r="F577" s="72" t="str">
        <f t="shared" si="8"/>
        <v>enero</v>
      </c>
      <c r="G577" s="72"/>
    </row>
    <row r="578" spans="6:7" x14ac:dyDescent="0.25">
      <c r="F578" s="72" t="str">
        <f t="shared" si="8"/>
        <v>enero</v>
      </c>
      <c r="G578" s="72"/>
    </row>
    <row r="579" spans="6:7" x14ac:dyDescent="0.25">
      <c r="F579" s="72" t="str">
        <f t="shared" ref="F579:F588" si="9">TEXT(B579,"mmmm")</f>
        <v>enero</v>
      </c>
      <c r="G579" s="72"/>
    </row>
    <row r="580" spans="6:7" x14ac:dyDescent="0.25">
      <c r="F580" s="72" t="str">
        <f t="shared" si="9"/>
        <v>enero</v>
      </c>
      <c r="G580" s="72"/>
    </row>
    <row r="581" spans="6:7" x14ac:dyDescent="0.25">
      <c r="F581" s="72" t="str">
        <f t="shared" si="9"/>
        <v>enero</v>
      </c>
      <c r="G581" s="72"/>
    </row>
    <row r="582" spans="6:7" x14ac:dyDescent="0.25">
      <c r="F582" s="72" t="str">
        <f t="shared" si="9"/>
        <v>enero</v>
      </c>
      <c r="G582" s="72"/>
    </row>
    <row r="583" spans="6:7" x14ac:dyDescent="0.25">
      <c r="F583" s="72" t="str">
        <f t="shared" si="9"/>
        <v>enero</v>
      </c>
      <c r="G583" s="72"/>
    </row>
    <row r="584" spans="6:7" x14ac:dyDescent="0.25">
      <c r="F584" s="72" t="str">
        <f t="shared" si="9"/>
        <v>enero</v>
      </c>
      <c r="G584" s="72"/>
    </row>
    <row r="585" spans="6:7" x14ac:dyDescent="0.25">
      <c r="F585" s="72" t="str">
        <f t="shared" si="9"/>
        <v>enero</v>
      </c>
      <c r="G585" s="72"/>
    </row>
    <row r="586" spans="6:7" x14ac:dyDescent="0.25">
      <c r="F586" s="72" t="str">
        <f t="shared" si="9"/>
        <v>enero</v>
      </c>
      <c r="G586" s="72"/>
    </row>
    <row r="587" spans="6:7" x14ac:dyDescent="0.25">
      <c r="F587" s="72" t="str">
        <f t="shared" si="9"/>
        <v>enero</v>
      </c>
      <c r="G587" s="72"/>
    </row>
    <row r="588" spans="6:7" x14ac:dyDescent="0.25">
      <c r="F588" s="72" t="str">
        <f t="shared" si="9"/>
        <v>enero</v>
      </c>
      <c r="G588" s="72"/>
    </row>
  </sheetData>
  <autoFilter ref="A1:G588" xr:uid="{F463F533-57F3-4F1F-B5A5-1BFBA543F217}"/>
  <phoneticPr fontId="23" type="noConversion"/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317A57-1C5A-41BD-AFBF-6C6776CF1EEB}">
          <x14:formula1>
            <xm:f>'Cta Resultados'!$P$49:$P$59</xm:f>
          </x14:formula1>
          <xm:sqref>G2:G588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Análisis Datos</vt:lpstr>
      <vt:lpstr>Cta Resultados</vt:lpstr>
      <vt:lpstr>Facturas 2024</vt:lpstr>
      <vt:lpstr>Facturas 2025</vt:lpstr>
      <vt:lpstr>Gastos 2024</vt:lpstr>
      <vt:lpstr>Gastos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Antunez</dc:creator>
  <cp:keywords/>
  <dc:description/>
  <cp:lastModifiedBy>Miguel Antunez Ramos</cp:lastModifiedBy>
  <cp:revision/>
  <dcterms:created xsi:type="dcterms:W3CDTF">2019-01-08T13:20:58Z</dcterms:created>
  <dcterms:modified xsi:type="dcterms:W3CDTF">2025-08-28T18:36:11Z</dcterms:modified>
  <cp:category/>
  <cp:contentStatus/>
</cp:coreProperties>
</file>